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Пользователь\Desktop\2021\2021-1 Аукционы\Аукцион-дорога Рубцовский\"/>
    </mc:Choice>
  </mc:AlternateContent>
  <xr:revisionPtr revIDLastSave="0" documentId="13_ncr:1_{A9F2993C-B8A7-4534-A0EA-19200AF8D0A3}" xr6:coauthVersionLast="45" xr6:coauthVersionMax="45" xr10:uidLastSave="{00000000-0000-0000-0000-000000000000}"/>
  <bookViews>
    <workbookView xWindow="-118" yWindow="-118" windowWidth="18039" windowHeight="9701" xr2:uid="{00000000-000D-0000-FFFF-FFFF00000000}"/>
  </bookViews>
  <sheets>
    <sheet name="Мои данные" sheetId="1" r:id="rId1"/>
  </sheets>
  <definedNames>
    <definedName name="_xlnm.Print_Titles" localSheetId="0">'Мои данные'!$22:$22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02" i="1" l="1"/>
  <c r="L288" i="1"/>
  <c r="L289" i="1" l="1"/>
  <c r="L290" i="1" s="1"/>
  <c r="G14" i="1" l="1"/>
  <c r="D14" i="1"/>
  <c r="G13" i="1"/>
  <c r="D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G_Alex</author>
    <author>Andrey</author>
    <author>Alex</author>
    <author>Alex Sosedko</author>
    <author>Алексей</author>
    <author>Сергей</author>
    <author>Волченков Сергей</author>
    <author>&lt;&gt;</author>
  </authors>
  <commentList>
    <comment ref="A2" authorId="0" shapeId="0" xr:uid="{00000000-0006-0000-0000-000001000000}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4" authorId="0" shapeId="0" xr:uid="{00000000-0006-0000-0000-000002000000}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9" authorId="0" shapeId="0" xr:uid="{00000000-0006-0000-0000-000004000000}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A12" authorId="1" shapeId="0" xr:uid="{00000000-0006-0000-00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3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D14" authorId="2" shapeId="0" xr:uid="{00000000-0006-0000-0000-000008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D15" authorId="2" shapeId="0" xr:uid="{00000000-0006-0000-00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D16" authorId="2" shapeId="0" xr:uid="{00000000-0006-0000-0000-00000C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ТЗМ&gt;</t>
        </r>
      </text>
    </comment>
    <comment ref="A22" authorId="0" shapeId="0" xr:uid="{00000000-0006-0000-0000-00000F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РесСмета::&lt;Номер позиции по смете&gt;
</t>
        </r>
      </text>
    </comment>
    <comment ref="B22" authorId="0" shapeId="0" xr:uid="{00000000-0006-0000-0000-000010000000}">
      <text>
        <r>
          <rPr>
            <sz val="10"/>
            <color indexed="81"/>
            <rFont val="Tahoma"/>
            <family val="2"/>
          </rPr>
          <t xml:space="preserve"> РесСмета:: &lt;Обоснование (код) позиции&gt;
---------------------------------
&lt;Наименование (текстовая часть) расценки&gt;
(&lt;Ед. измерения по расценке&gt;)&lt;Пустой идентификатор&gt;
---------------------------------
&lt;Обоснование коэффициентов&gt;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2" authorId="0" shapeId="0" xr:uid="{00000000-0006-0000-0000-000011000000}">
      <text>
        <r>
          <rPr>
            <sz val="10"/>
            <color indexed="81"/>
            <rFont val="Tahoma"/>
            <family val="2"/>
          </rPr>
          <t xml:space="preserve"> РесСмета::&lt;Количество всего (физ. объем) по позиции&gt;
----------
(&lt;Формула расчета физ. объема&gt;)</t>
        </r>
      </text>
    </comment>
    <comment ref="D22" authorId="3" shapeId="0" xr:uid="{00000000-0006-0000-0000-000012000000}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РесСмета::&lt;ПЗ по позиции на единицу в базисных ценах с учетом всех к-тов (игнор.тек.ур.ц.)&gt;
&lt;Нормы НР по позиции для баз.цен&gt;
&lt;Нормы СП по позиции для баз.цен&gt;</t>
        </r>
      </text>
    </comment>
    <comment ref="E22" authorId="4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РесСмета::&lt;ОЗП по позиции на единицу в базисных ценах с учетом всех к-тов (игнор.тек.ур.ц.)&gt;
----------
&lt;МАТ по позиции на единицу в базисных ценах с учетом всех к-тов (игнор.тек.ур.ц.)&gt;
(&lt;Формула базисной цены единицы МАТ&gt;)</t>
        </r>
      </text>
    </comment>
    <comment ref="F22" authorId="4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РесСмета::&lt;ЭММ по позиции на единицу в базисных ценах с учетом всех к-тов (игнор.тек.ур.ц.)&gt;
----------
&lt;ЗПМ по позиции на единицу в базисных ценах с учетом всех к-тов (игнор.тек.ур.ц.)&gt;</t>
        </r>
      </text>
    </comment>
    <comment ref="G22" authorId="4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ПЗ по позиции в базисных ценах с учетом к-тов к итогам (игнор.тек.ур.ц.)&gt;
&lt;Сумма НР по позиции при расчете в базисных ценах&gt;
&lt;Сумма СП по позиции при расчете в базисных ценах&gt;</t>
        </r>
      </text>
    </comment>
    <comment ref="H22" authorId="4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ОЗП по позиции в базисных ценах с учетом к-тов к итогам (игнор.тек.ур.ц.)&gt;
----------
&lt;Общая стоимость МАТ по позиции в базисных ценах с учетом к-тов к итогам (игнор.тек.ур.ц.)&gt;</t>
        </r>
      </text>
    </comment>
    <comment ref="I22" authorId="4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ЭММ по позиции в базисных ценах с учетом к-тов к итогам (игнор.тек.ур.ц.)&gt;
----------
&lt;Общая стоимость ЗПМ по позиции в базисных ценах с учетом к-тов к итогам (игнор.тек.ур.ц.)&gt;</t>
        </r>
      </text>
    </comment>
    <comment ref="J22" authorId="2" shapeId="0" xr:uid="{00000000-0006-0000-0000-000018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ОЗП или ОЗП по позиции на единицу, если позиция в ТЦ&gt;
----------
&lt;Индекс к МАТ или МАТ по позиции на единицу, если позиция в ТЦ&gt;
(&lt;Формула текущей цены единицы МАТ&gt;)</t>
        </r>
      </text>
    </comment>
    <comment ref="K22" authorId="2" shapeId="0" xr:uid="{00000000-0006-0000-0000-000019000000}">
      <text>
        <r>
          <rPr>
            <sz val="10"/>
            <color indexed="81"/>
            <rFont val="Tahoma"/>
            <family val="2"/>
            <charset val="204"/>
          </rPr>
          <t xml:space="preserve"> РесСмета::&lt;Индекс к ЭММ или ЭММ по позиции на единицу, если позиция в ТЦ&gt;
----------
&lt;Индекс к ЗПМ или ЗПМ по позиции на единицу, если позиция в ТЦ&gt;
&lt;Нормы НР по позиции при БИМ&gt;
&lt;Нормы СП по позиции при БИМ&gt;</t>
        </r>
      </text>
    </comment>
    <comment ref="L22" authorId="5" shapeId="0" xr:uid="{00000000-0006-0000-0000-00001A000000}">
      <text>
        <r>
          <rPr>
            <sz val="8"/>
            <color indexed="81"/>
            <rFont val="Tahoma"/>
            <family val="2"/>
            <charset val="204"/>
          </rPr>
          <t xml:space="preserve"> РесСмета::&lt;Общая стоимость ПЗ по позиции для БИМ до начисления НР и СП&gt;
&lt;Сумма НР по позиции для БИМ&gt;
&lt;Сумма СП по позиции для БИМ&gt;</t>
        </r>
      </text>
    </comment>
    <comment ref="M22" authorId="0" shapeId="0" xr:uid="{00000000-0006-0000-0000-00001B000000}">
      <text>
        <r>
          <rPr>
            <sz val="10"/>
            <color indexed="81"/>
            <rFont val="Tahoma"/>
            <family val="2"/>
          </rPr>
          <t xml:space="preserve"> РесСмета::&lt;Общая стоимость ОЗП по позиции для БИМ до начисления НР и СП&gt;
----------
&lt;Общая стоимость МАТ по позиции для БИМ до начисления НР и СП&gt;
</t>
        </r>
      </text>
    </comment>
    <comment ref="N22" authorId="6" shapeId="0" xr:uid="{00000000-0006-0000-0000-00001C000000}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РесСмета::&lt;Общая стоимость ЭММ по позиции для БИМ до начисления НР и СП&gt;
----------
&lt;Общая стоимость ЗПМ по позиции для БИМ до начисления НР и СП&gt;
</t>
        </r>
      </text>
    </comment>
    <comment ref="A296" authorId="1" shapeId="0" xr:uid="{00000000-0006-0000-0000-00001D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96" authorId="7" shapeId="0" xr:uid="{00000000-0006-0000-0000-00001E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
</t>
        </r>
      </text>
    </comment>
    <comment ref="H296" authorId="7" shapeId="0" xr:uid="{00000000-0006-0000-0000-00001F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&lt;Материалы в базисных ценах (итоги)&gt;
</t>
        </r>
      </text>
    </comment>
    <comment ref="I296" authorId="7" shapeId="0" xr:uid="{00000000-0006-0000-0000-000020000000}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&lt;З/п машинистов в базисных ценах (итоги)&gt;</t>
        </r>
      </text>
    </comment>
    <comment ref="L296" authorId="5" shapeId="0" xr:uid="{00000000-0006-0000-0000-000021000000}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M296" authorId="5" shapeId="0" xr:uid="{00000000-0006-0000-0000-000022000000}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&lt;Материалы (итоги)&gt;</t>
        </r>
      </text>
    </comment>
    <comment ref="N296" authorId="5" shapeId="0" xr:uid="{00000000-0006-0000-0000-000023000000}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&lt;З/п машинистов (итоги)&gt;</t>
        </r>
      </text>
    </comment>
    <comment ref="A298" authorId="5" shapeId="0" xr:uid="{00000000-0006-0000-0000-000024000000}">
      <text>
        <r>
          <rPr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A300" authorId="5" shapeId="0" xr:uid="{00000000-0006-0000-0000-000025000000}">
      <text>
        <r>
          <rPr>
            <sz val="8"/>
            <color indexed="81"/>
            <rFont val="Tahoma"/>
            <family val="2"/>
            <charset val="204"/>
          </rPr>
          <t xml:space="preserve"> Хвост::&lt;Проверил&gt;</t>
        </r>
      </text>
    </comment>
  </commentList>
</comments>
</file>

<file path=xl/sharedStrings.xml><?xml version="1.0" encoding="utf-8"?>
<sst xmlns="http://schemas.openxmlformats.org/spreadsheetml/2006/main" count="840" uniqueCount="512">
  <si>
    <t>(наименование работ и затрат, наименование объекта)</t>
  </si>
  <si>
    <t>(наименование стройки)</t>
  </si>
  <si>
    <t>Сметная стоимость</t>
  </si>
  <si>
    <t>№ п.п.</t>
  </si>
  <si>
    <t>(локальный сметный расчет)</t>
  </si>
  <si>
    <t>Средства на оплату труда</t>
  </si>
  <si>
    <t>тыс.руб.</t>
  </si>
  <si>
    <t>чел.час</t>
  </si>
  <si>
    <t xml:space="preserve">Всего </t>
  </si>
  <si>
    <t>Форма 4т</t>
  </si>
  <si>
    <t>Осн. з/п</t>
  </si>
  <si>
    <t>Эксп.</t>
  </si>
  <si>
    <t>Материал</t>
  </si>
  <si>
    <t>В т.ч. з/п</t>
  </si>
  <si>
    <t>Сметная трудоемкость</t>
  </si>
  <si>
    <t>Трудозатраты механизаторов</t>
  </si>
  <si>
    <t>Код норматива,
Наименование,
Единица измерения</t>
  </si>
  <si>
    <t>Объем</t>
  </si>
  <si>
    <t>Индекс / Цена</t>
  </si>
  <si>
    <t>Базисная стоимость за единицу</t>
  </si>
  <si>
    <t>Осн. З/п</t>
  </si>
  <si>
    <t xml:space="preserve">Эксп.
</t>
  </si>
  <si>
    <t>Базисная стоимость всего</t>
  </si>
  <si>
    <t>Текущая стоимость всего</t>
  </si>
  <si>
    <t>Базисные цены</t>
  </si>
  <si>
    <t>Текущие цены</t>
  </si>
  <si>
    <t>Раздел 1. Знаки дорожные</t>
  </si>
  <si>
    <t xml:space="preserve"> ФЕР27-09-008-01
---------------------------------
Демонтаж дорожных знаков бесфундаментных: на металлических стойках
(100 шт) 
---------------------------------
(Приказ от 04.09.2019 № 507/пр табл.2 п.4 Демонтаж (разборка) металлических конструкций ОЗП=0,7; ЭМ=0,7 к расх.; ЗПМ=0,7; МАТ=0 к расх.; ТЗ=0,7; ТЗМ=0,7)</t>
  </si>
  <si>
    <t>1887,97
----------
177,71</t>
  </si>
  <si>
    <t>227
----------
21</t>
  </si>
  <si>
    <t>20,26
----------
4,6332</t>
  </si>
  <si>
    <t>6,069
----------
19,382</t>
  </si>
  <si>
    <t>1375
----------
413</t>
  </si>
  <si>
    <t/>
  </si>
  <si>
    <t>Накладные расходы от ФОТ(5709 руб.)</t>
  </si>
  <si>
    <t>Сметная прибыль от ФОТ(5709 руб.)</t>
  </si>
  <si>
    <t>Всего с НР и СП</t>
  </si>
  <si>
    <t xml:space="preserve"> ФЕР27-09-012-01
---------------------------------
Демонтаж дополнительных щитков добавлять к расценкам таблиц с 27-09-008 по 27-09-011
(100 шт) 
---------------------------------
(ПЗ=0,7 (ОЗП=0,7; ЭМ=0,7 к расх.; ЗПМ=0,7; МАТ=0 к расх.; ТЗ=0,7; ТЗМ=0,7))</t>
  </si>
  <si>
    <t>20,26
----------
9,6569</t>
  </si>
  <si>
    <t>1
----------
1</t>
  </si>
  <si>
    <t>Накладные расходы от ФОТ(751 руб.)</t>
  </si>
  <si>
    <t>Сметная прибыль от ФОТ(751 руб.)</t>
  </si>
  <si>
    <t xml:space="preserve"> ФССЦпг-01-01-01-015
---------------------------------
Погрузо-разгрузочные работы при автомобильных перевозках: Погрузка металлических конструкций массой до 1 т
(1 т груза) </t>
  </si>
  <si>
    <t>12,322
----------
1</t>
  </si>
  <si>
    <t xml:space="preserve"> ФССЦпг-01-01-02-015
---------------------------------
Погрузо-разгрузочные работы при автомобильных перевозках: Разгрузка металлических конструкций массой до 1 т
(1 т груза) </t>
  </si>
  <si>
    <t xml:space="preserve"> ФССЦпг-03-01-01-004
---------------------------------
Перевозка грузов автомобилями бортовыми грузоподъемностью до 15 т на расстояние: I класс груза до 4 км
(1 т груза) </t>
  </si>
  <si>
    <t>10,197
----------
1</t>
  </si>
  <si>
    <t xml:space="preserve"> ФЕР27-09-008-01
---------------------------------
Установка дорожных знаков бесфундаментных: на металлических стойках
(100 шт) </t>
  </si>
  <si>
    <t>3111,74
----------
1707,47</t>
  </si>
  <si>
    <t>2697,1
----------
253,87</t>
  </si>
  <si>
    <t>2458
----------
1349</t>
  </si>
  <si>
    <t>2131
----------
201</t>
  </si>
  <si>
    <t>49805
----------
6250</t>
  </si>
  <si>
    <t>12931
----------
3887</t>
  </si>
  <si>
    <t>Накладные расходы от ФОТ(53692 руб.)</t>
  </si>
  <si>
    <t>Сметная прибыль от ФОТ(53692 руб.)</t>
  </si>
  <si>
    <t xml:space="preserve"> ФЕР27-09-012-01
---------------------------------
При установке дополнительных щитков добавлять к расценкам таблиц с 27-09-008 по 27-09-011
(100 шт) </t>
  </si>
  <si>
    <t>588,57
----------
287,47</t>
  </si>
  <si>
    <t>730
----------
356</t>
  </si>
  <si>
    <t>14786
----------
3443</t>
  </si>
  <si>
    <t>Накладные расходы от ФОТ(14786 руб.)</t>
  </si>
  <si>
    <t>Сметная прибыль от ФОТ(14786 руб.)</t>
  </si>
  <si>
    <t xml:space="preserve"> ФССЦ-01.5.03.05-0022
---------------------------------
Стойки круглые металлические для дорожных знаков с покраской и креплением для знака: СКМ 3.40
(шт) </t>
  </si>
  <si>
    <t xml:space="preserve">
----------
329,5</t>
  </si>
  <si>
    <t xml:space="preserve">
----------
7579</t>
  </si>
  <si>
    <t>1
----------
7,601</t>
  </si>
  <si>
    <t xml:space="preserve">
----------
57604</t>
  </si>
  <si>
    <t xml:space="preserve"> ФССЦ-01.5.03.05-0027
---------------------------------
Стойки круглые металлические для дорожных знаков с покраской и креплением для знака: СКМ 3.40-05
(шт) </t>
  </si>
  <si>
    <t xml:space="preserve">
----------
360,01</t>
  </si>
  <si>
    <t xml:space="preserve">
----------
10080</t>
  </si>
  <si>
    <t xml:space="preserve">
----------
76620</t>
  </si>
  <si>
    <t xml:space="preserve"> ФССЦ-01.5.03.05-0057
---------------------------------
Стойки круглые металлические для дорожных знаков с покраской и креплением для знака: СКМ 4.50/1
(шт) </t>
  </si>
  <si>
    <t xml:space="preserve">
----------
676,1</t>
  </si>
  <si>
    <t xml:space="preserve">
----------
18931</t>
  </si>
  <si>
    <t>1
----------
8,404</t>
  </si>
  <si>
    <t xml:space="preserve">
----------
159094</t>
  </si>
  <si>
    <t xml:space="preserve"> ФССЦ-01.5.03.03-0061
---------------------------------
Знаки дорожные на оцинкованной подоснове со световозвращающей пленкой: приоритета, размером 700х700 мм, тип 2.1, 2.2, 2.7
(шт) </t>
  </si>
  <si>
    <t xml:space="preserve">
----------
183,59</t>
  </si>
  <si>
    <t xml:space="preserve">
----------
1469</t>
  </si>
  <si>
    <t>1
----------
7,59</t>
  </si>
  <si>
    <t xml:space="preserve">
----------
11148</t>
  </si>
  <si>
    <t xml:space="preserve"> ФССЦ-01.5.03.03-0063
---------------------------------
Знаки дорожные на оцинкованной подоснове со световозвращающей пленкой: приоритета, размером 900х900х900 мм, тип 2.3.1-2.3.7, 2.4
(шт) </t>
  </si>
  <si>
    <t xml:space="preserve">
----------
155,5</t>
  </si>
  <si>
    <t xml:space="preserve">
----------
622</t>
  </si>
  <si>
    <t>1
----------
7,0708</t>
  </si>
  <si>
    <t xml:space="preserve">
----------
4398</t>
  </si>
  <si>
    <t xml:space="preserve"> ФССЦ-01.5.03.03-0026
---------------------------------
Знаки дорожные на оцинкованной подоснове со световозвращающей пленкой: запрещающие, круг диаметром 700 мм, тип 3.1-3.33
(шт) </t>
  </si>
  <si>
    <t xml:space="preserve">
----------
551</t>
  </si>
  <si>
    <t>1
----------
7,2336</t>
  </si>
  <si>
    <t xml:space="preserve">
----------
3984</t>
  </si>
  <si>
    <t xml:space="preserve"> ФССЦ-01.5.03.03-0038
---------------------------------
Знаки дорожные на оцинкованной подоснове со световозвращающей пленкой: особых предписаний, размером 700х700 мм, тип 5.5, 5.6, 5.8-5.14, 5.15.2-5.15.6, 5.19.1, 5.19.2, 5.20
(шт) </t>
  </si>
  <si>
    <t xml:space="preserve">
----------
1102</t>
  </si>
  <si>
    <t xml:space="preserve">
----------
8361</t>
  </si>
  <si>
    <t xml:space="preserve"> ФССЦ-01.5.03.03-0036
---------------------------------
Знаки дорожные на оцинкованной подоснове со световозвращающей пленкой: особых предписаний, размером 350х1050 мм, тип 5.7.1, 5.7.2, 5.23.2, 5.24.2
(шт) </t>
  </si>
  <si>
    <t xml:space="preserve">
----------
155,47</t>
  </si>
  <si>
    <t xml:space="preserve">
----------
3420</t>
  </si>
  <si>
    <t>1
----------
8,3072</t>
  </si>
  <si>
    <t xml:space="preserve">
----------
28413</t>
  </si>
  <si>
    <t xml:space="preserve"> ФССЦ-01.5.03.03-0041
---------------------------------
Знаки дорожные на оцинкованной подоснове со световозвращающей пленкой: особых предписаний, размером 900х600 мм, тип 5.16-5.18, 5.21, 5.22, 5.27-5.34
(шт) </t>
  </si>
  <si>
    <t xml:space="preserve">
----------
190,21</t>
  </si>
  <si>
    <t xml:space="preserve">
----------
8179</t>
  </si>
  <si>
    <t>1
----------
8,2467</t>
  </si>
  <si>
    <t xml:space="preserve">
----------
67450</t>
  </si>
  <si>
    <t xml:space="preserve"> Прайс-лист
---------------------------------
Знаки дорожные на оцинкованной подоснове со световозвращающей пленкой: особых предписаний, размером 900х900 мм, тип 5.19.1 / 5.19.2
(шт) </t>
  </si>
  <si>
    <t xml:space="preserve">
----------
674,19</t>
  </si>
  <si>
    <t xml:space="preserve">
----------
48542</t>
  </si>
  <si>
    <t>1
----------
6,369</t>
  </si>
  <si>
    <t xml:space="preserve">
----------
309162</t>
  </si>
  <si>
    <t xml:space="preserve"> ФССЦ-01.5.03.03-0033
---------------------------------
Знаки дорожные на оцинкованной подоснове со световозвращающей пленкой: информационные, размером 700x700 мм, тип 6.2, 6.3.1, 6.3.2, 6.4-6.7, 6.8.1-6.8.3
(шт) </t>
  </si>
  <si>
    <t xml:space="preserve">
----------
183,46</t>
  </si>
  <si>
    <t xml:space="preserve">
----------
3119</t>
  </si>
  <si>
    <t>1
----------
7,9706</t>
  </si>
  <si>
    <t xml:space="preserve">
----------
24859</t>
  </si>
  <si>
    <t xml:space="preserve"> ФССЦ-01.5.03.03-0030
---------------------------------
Знаки дорожные на оцинкованной подоснове со световозвращающей пленкой: информационные, размером 350x1050 мм, тип 6.14.2, 6.16, 6.18.1-6.18.3
(шт) </t>
  </si>
  <si>
    <t xml:space="preserve">
----------
183,7</t>
  </si>
  <si>
    <t xml:space="preserve">
----------
367</t>
  </si>
  <si>
    <t>1
----------
7,0312</t>
  </si>
  <si>
    <t xml:space="preserve">
----------
2583</t>
  </si>
  <si>
    <t xml:space="preserve"> ФССЦ-01.5.03.03-0021
---------------------------------
Знаки дорожные на оцинкованной подоснове со световозвращающей пленкой: дополнительной информации, размером 350х700 мм, тип 8.1.1, 8.1.3-8.12, 8.14-8.21.3
(шт) </t>
  </si>
  <si>
    <t xml:space="preserve">
----------
104</t>
  </si>
  <si>
    <t xml:space="preserve">
----------
2704</t>
  </si>
  <si>
    <t>1
----------
8,5151</t>
  </si>
  <si>
    <t xml:space="preserve">
----------
23025</t>
  </si>
  <si>
    <t xml:space="preserve"> ФЕР06-01-001-01
---------------------------------
Устройство бетонной подготовки
(100 м3) </t>
  </si>
  <si>
    <t>1404
----------
905,49</t>
  </si>
  <si>
    <t>1587,74
----------
244,51</t>
  </si>
  <si>
    <t>89
----------
57</t>
  </si>
  <si>
    <t>100
----------
15</t>
  </si>
  <si>
    <t>20,26
----------
7,4668</t>
  </si>
  <si>
    <t>6,963
----------
19,392</t>
  </si>
  <si>
    <t>1798
----------
427</t>
  </si>
  <si>
    <t>699
----------
300</t>
  </si>
  <si>
    <t>Накладные расходы от ФОТ(2098 руб.)</t>
  </si>
  <si>
    <t>Сметная прибыль от ФОТ(2098 руб.)</t>
  </si>
  <si>
    <t xml:space="preserve"> ФССЦ-04.1.02.01-0006
---------------------------------
Бетон мелкозернистый, класс: В15 (М200)
(м3) </t>
  </si>
  <si>
    <t xml:space="preserve">
----------
490</t>
  </si>
  <si>
    <t xml:space="preserve">
----------
3159</t>
  </si>
  <si>
    <t>1
----------
9,3522</t>
  </si>
  <si>
    <t xml:space="preserve">
----------
29541</t>
  </si>
  <si>
    <t>Итого прямые затраты по разделу</t>
  </si>
  <si>
    <t>3575
111586</t>
  </si>
  <si>
    <t>2475
237</t>
  </si>
  <si>
    <t>72436
816362</t>
  </si>
  <si>
    <t>15212
4600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</si>
  <si>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</si>
  <si>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</si>
  <si>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</si>
  <si>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</si>
  <si>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</si>
  <si>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</si>
  <si>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Знаки дорожные</t>
  </si>
  <si>
    <t xml:space="preserve">    Автомобильные дороги</t>
  </si>
  <si>
    <t xml:space="preserve">    Погрузо-разгрузочные работы</t>
  </si>
  <si>
    <t xml:space="preserve">    Перевозка грузов автотранспортом</t>
  </si>
  <si>
    <t xml:space="preserve">    Бетонные и железобетонные монолитные конструкции в промышленном строительстве</t>
  </si>
  <si>
    <t xml:space="preserve">    Итого</t>
  </si>
  <si>
    <t xml:space="preserve">    Итого по разделу 1 Знаки дорожные</t>
  </si>
  <si>
    <t>Раздел 2. Дорожная разметка</t>
  </si>
  <si>
    <t xml:space="preserve"> ФЕР27-09-018-01
---------------------------------
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м2) </t>
  </si>
  <si>
    <t>17,03
----------
8,76</t>
  </si>
  <si>
    <t>201,37
----------
28,94</t>
  </si>
  <si>
    <t>15
----------
8</t>
  </si>
  <si>
    <t>174
----------
25</t>
  </si>
  <si>
    <t>20,26
----------
96,206</t>
  </si>
  <si>
    <t>8,313
----------
19,372</t>
  </si>
  <si>
    <t>299
----------
729</t>
  </si>
  <si>
    <t>1450
----------
486</t>
  </si>
  <si>
    <t>Накладные расходы от ФОТ(785 руб.)</t>
  </si>
  <si>
    <t>Сметная прибыль от ФОТ(785 руб.)</t>
  </si>
  <si>
    <t xml:space="preserve"> Прайс-лист
---------------------------------
Краска разметочная АК-511 белая, кг
(кг) </t>
  </si>
  <si>
    <t xml:space="preserve">
----------
23,37</t>
  </si>
  <si>
    <t xml:space="preserve">
----------
1576</t>
  </si>
  <si>
    <t xml:space="preserve">
----------
10037</t>
  </si>
  <si>
    <t>4
----------
2</t>
  </si>
  <si>
    <t>49
----------
7</t>
  </si>
  <si>
    <t>83
----------
204</t>
  </si>
  <si>
    <t>403
----------
135</t>
  </si>
  <si>
    <t>Накладные расходы от ФОТ(218 руб.)</t>
  </si>
  <si>
    <t>Сметная прибыль от ФОТ(218 руб.)</t>
  </si>
  <si>
    <t xml:space="preserve"> Прайс-лист
---------------------------------
Краска разметочная АК-511 белая
(кг) </t>
  </si>
  <si>
    <t xml:space="preserve">
----------
439</t>
  </si>
  <si>
    <t xml:space="preserve">
----------
2793</t>
  </si>
  <si>
    <t>9
----------
5</t>
  </si>
  <si>
    <t>109
----------
16</t>
  </si>
  <si>
    <t>187
----------
455</t>
  </si>
  <si>
    <t>906
----------
303</t>
  </si>
  <si>
    <t>Накладные расходы от ФОТ(490 руб.)</t>
  </si>
  <si>
    <t>Сметная прибыль от ФОТ(490 руб.)</t>
  </si>
  <si>
    <t xml:space="preserve">
----------
985</t>
  </si>
  <si>
    <t xml:space="preserve">
----------
6270</t>
  </si>
  <si>
    <t>10
----------
2</t>
  </si>
  <si>
    <t>18
----------
44</t>
  </si>
  <si>
    <t>87
----------
29</t>
  </si>
  <si>
    <t>Накладные расходы от ФОТ(47 руб.)</t>
  </si>
  <si>
    <t>Сметная прибыль от ФОТ(47 руб.)</t>
  </si>
  <si>
    <t xml:space="preserve">
----------
95</t>
  </si>
  <si>
    <t xml:space="preserve">
----------
603</t>
  </si>
  <si>
    <t>44
----------
23</t>
  </si>
  <si>
    <t>522
----------
75</t>
  </si>
  <si>
    <t>894
----------
2185</t>
  </si>
  <si>
    <t>4339
----------
1453</t>
  </si>
  <si>
    <t>Накладные расходы от ФОТ(2347 руб.)</t>
  </si>
  <si>
    <t>Сметная прибыль от ФОТ(2347 руб.)</t>
  </si>
  <si>
    <t xml:space="preserve">
----------
4717</t>
  </si>
  <si>
    <t xml:space="preserve">
----------
30042</t>
  </si>
  <si>
    <t>15
----------
2</t>
  </si>
  <si>
    <t>26
----------
63</t>
  </si>
  <si>
    <t>126
----------
42</t>
  </si>
  <si>
    <t>Накладные расходы от ФОТ(68 руб.)</t>
  </si>
  <si>
    <t>Сметная прибыль от ФОТ(68 руб.)</t>
  </si>
  <si>
    <t xml:space="preserve">
----------
136</t>
  </si>
  <si>
    <t xml:space="preserve">
----------
869</t>
  </si>
  <si>
    <t>12
----------
2</t>
  </si>
  <si>
    <t>21
----------
52</t>
  </si>
  <si>
    <t>104
----------
35</t>
  </si>
  <si>
    <t>Накладные расходы от ФОТ(56 руб.)</t>
  </si>
  <si>
    <t>Сметная прибыль от ФОТ(56 руб.)</t>
  </si>
  <si>
    <t xml:space="preserve">
----------
113</t>
  </si>
  <si>
    <t xml:space="preserve">
----------
719</t>
  </si>
  <si>
    <t>75
8102</t>
  </si>
  <si>
    <t>891
129</t>
  </si>
  <si>
    <t>1528
55065</t>
  </si>
  <si>
    <t>7415
2483</t>
  </si>
  <si>
    <t>Итого по разделу 2 Дорожная разметка</t>
  </si>
  <si>
    <t xml:space="preserve">    Итого по разделу 2 Дорожная разметка</t>
  </si>
  <si>
    <t>Раздел 3. Газоны</t>
  </si>
  <si>
    <t xml:space="preserve"> ФЕР47-01-046-04
---------------------------------
Подготовка почвы для устройства партерного и обыкновенного газона с внесением растительной земли слоем 15 см: вручную
(100 м2) </t>
  </si>
  <si>
    <t>317,6
----------
1978,5</t>
  </si>
  <si>
    <t>9058
----------
56427</t>
  </si>
  <si>
    <t>20,26
----------
5,0545</t>
  </si>
  <si>
    <t>183514
----------
285209</t>
  </si>
  <si>
    <t>Накладные расходы от ФОТ(183514 руб.)</t>
  </si>
  <si>
    <t>Сметная прибыль от ФОТ(183514 руб.)</t>
  </si>
  <si>
    <t xml:space="preserve"> ФЕР47-01-046-06
---------------------------------
Посев газонов партерных, мавританских и обыкновенных вручную
(100 м2) </t>
  </si>
  <si>
    <t>50,68
----------
24,4</t>
  </si>
  <si>
    <t>301,4
----------
31,78</t>
  </si>
  <si>
    <t>1445
----------
696</t>
  </si>
  <si>
    <t>8596
----------
906</t>
  </si>
  <si>
    <t>20,26
----------
9,0838</t>
  </si>
  <si>
    <t>8,264
----------
19,368</t>
  </si>
  <si>
    <t>29284
----------
6321</t>
  </si>
  <si>
    <t>71037
----------
17555</t>
  </si>
  <si>
    <t>Накладные расходы от ФОТ(46839 руб.)</t>
  </si>
  <si>
    <t>Сметная прибыль от ФОТ(46839 руб.)</t>
  </si>
  <si>
    <t xml:space="preserve"> ФССЦ-16.2.02.07-0161
---------------------------------
Семена газонных трав (смесь)
(кг) </t>
  </si>
  <si>
    <t xml:space="preserve">
----------
146,25</t>
  </si>
  <si>
    <t xml:space="preserve">
----------
8342</t>
  </si>
  <si>
    <t>1
----------
2,2781</t>
  </si>
  <si>
    <t xml:space="preserve">
----------
19004</t>
  </si>
  <si>
    <t>10503
65465</t>
  </si>
  <si>
    <t>8596
906</t>
  </si>
  <si>
    <t>212798
310534</t>
  </si>
  <si>
    <t>71037
17555</t>
  </si>
  <si>
    <t>Итого по разделу 3 Газоны</t>
  </si>
  <si>
    <t xml:space="preserve">    Озеленение. Защитные лесонасаждения</t>
  </si>
  <si>
    <t xml:space="preserve">    Итого по разделу 3 Газоны</t>
  </si>
  <si>
    <t>Раздел 4. Ограждение</t>
  </si>
  <si>
    <t xml:space="preserve"> ФЕР27-09-001-08
---------------------------------
Устройство металлических пешеходных ограждений
(100 м) </t>
  </si>
  <si>
    <t>406,09
----------
855,25</t>
  </si>
  <si>
    <t>76,88
----------
13,57</t>
  </si>
  <si>
    <t>333
----------
701</t>
  </si>
  <si>
    <t>63
----------
11</t>
  </si>
  <si>
    <t>20,26
----------
5,7651</t>
  </si>
  <si>
    <t>8,041
----------
19,368</t>
  </si>
  <si>
    <t>6746
----------
4043</t>
  </si>
  <si>
    <t>507
----------
216</t>
  </si>
  <si>
    <t>Накладные расходы от ФОТ(6962 руб.)</t>
  </si>
  <si>
    <t>Сметная прибыль от ФОТ(6962 руб.)</t>
  </si>
  <si>
    <t xml:space="preserve"> ФССЦ-04.1.02.03-0006
---------------------------------
Бетон тяжелый для дорожных и аэродромных покрытий и оснований, класс: В15 (М200)
(м3) </t>
  </si>
  <si>
    <t xml:space="preserve">
----------
632,46</t>
  </si>
  <si>
    <t xml:space="preserve">
----------
2116</t>
  </si>
  <si>
    <t>1
----------
6,248</t>
  </si>
  <si>
    <t xml:space="preserve">
----------
13222</t>
  </si>
  <si>
    <t xml:space="preserve"> Прайс-лист
---------------------------------
Пешеходное ограничивающее ограждение 2*1 м
(секция) </t>
  </si>
  <si>
    <t xml:space="preserve">
----------
865,9</t>
  </si>
  <si>
    <t xml:space="preserve">
----------
35502</t>
  </si>
  <si>
    <t xml:space="preserve">
----------
226112</t>
  </si>
  <si>
    <t>333
38319</t>
  </si>
  <si>
    <t>63
11</t>
  </si>
  <si>
    <t>6746
243377</t>
  </si>
  <si>
    <t>507
216</t>
  </si>
  <si>
    <t>Итого по разделу 4 Ограждение</t>
  </si>
  <si>
    <t xml:space="preserve">    Материалы</t>
  </si>
  <si>
    <t xml:space="preserve">    Итого по разделу 4 Ограждение</t>
  </si>
  <si>
    <t xml:space="preserve"> ФЕР01-02-058-01
---------------------------------
Копание ям вручную без креплений для стоек и столбов: без откосов глубиной до 0,7 м, группа грунтов 1
(100 м3) </t>
  </si>
  <si>
    <t>20,26
----------
6,369</t>
  </si>
  <si>
    <t>Накладные расходы от ФОТ(232 руб.)</t>
  </si>
  <si>
    <t>Сметная прибыль от ФОТ(232 руб.)</t>
  </si>
  <si>
    <t xml:space="preserve"> ФЕР06-01-001-13
---------------------------------
Устройство фундаментов-столбов: бетонных
(100 м3) </t>
  </si>
  <si>
    <t>5103,16
----------
4083,79</t>
  </si>
  <si>
    <t>1755,04
----------
262,98</t>
  </si>
  <si>
    <t>31
----------
24</t>
  </si>
  <si>
    <t>11
----------
2</t>
  </si>
  <si>
    <t>20,26
----------
8,1884</t>
  </si>
  <si>
    <t>7,029
----------
19,39</t>
  </si>
  <si>
    <t>620
----------
201</t>
  </si>
  <si>
    <t>74
----------
31</t>
  </si>
  <si>
    <t>Накладные расходы от ФОТ(651 руб.)</t>
  </si>
  <si>
    <t>Сметная прибыль от ФОТ(651 руб.)</t>
  </si>
  <si>
    <t xml:space="preserve"> ФССЦ-04.1.02.05-0006
---------------------------------
Бетон тяжелый, класс: В15 (М200)
(м3) </t>
  </si>
  <si>
    <t xml:space="preserve">
----------
592,76</t>
  </si>
  <si>
    <t xml:space="preserve">
----------
363</t>
  </si>
  <si>
    <t>1
----------
5,8487</t>
  </si>
  <si>
    <t xml:space="preserve">
----------
2122</t>
  </si>
  <si>
    <t xml:space="preserve"> ФЕР07-01-044-03
---------------------------------
Установка монтажных изделий массой: до 20 кг
(т) </t>
  </si>
  <si>
    <t>435,97
----------
10421,96</t>
  </si>
  <si>
    <t>239,81
----------
11,95</t>
  </si>
  <si>
    <t>3
----------
72</t>
  </si>
  <si>
    <t>20,26
----------
7,2952</t>
  </si>
  <si>
    <t>5,998
----------
19,362</t>
  </si>
  <si>
    <t>61
----------
524</t>
  </si>
  <si>
    <t>Накладные расходы от ФОТ(63 руб.)</t>
  </si>
  <si>
    <t>Сметная прибыль от ФОТ(63 руб.)</t>
  </si>
  <si>
    <t xml:space="preserve"> ФЕР06-01-015-07
---------------------------------
Установка закладных деталей весом: до 4 кг
(т) </t>
  </si>
  <si>
    <t>30,6
----------
4,47</t>
  </si>
  <si>
    <t>20,26
----------
1</t>
  </si>
  <si>
    <t>7,878
----------
19,338</t>
  </si>
  <si>
    <t>6
----------
2</t>
  </si>
  <si>
    <t>Накладные расходы от ФОТ(1049 руб.)</t>
  </si>
  <si>
    <t>Сметная прибыль от ФОТ(1049 руб.)</t>
  </si>
  <si>
    <t xml:space="preserve"> ФССЦ-08.4.01.02-0013
---------------------------------
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
(т) </t>
  </si>
  <si>
    <t xml:space="preserve">
----------
6800</t>
  </si>
  <si>
    <t xml:space="preserve">
----------
180</t>
  </si>
  <si>
    <t>1
----------
8,5503</t>
  </si>
  <si>
    <t xml:space="preserve">
----------
1535</t>
  </si>
  <si>
    <t xml:space="preserve"> ФЕР46-08-012-05
---------------------------------
Установка анкеров в отверстия глубиной 100 мм с применением смесей серии MASTERFLOW, диаметр анкера: 20 мм и более
(100 шт) </t>
  </si>
  <si>
    <t>3,295
----------
1</t>
  </si>
  <si>
    <t>Накладные расходы от ФОТ(827 руб.)</t>
  </si>
  <si>
    <t>Сметная прибыль от ФОТ(827 руб.)</t>
  </si>
  <si>
    <t xml:space="preserve"> ФЕР46-08-012-10
---------------------------------
На каждые 10 мм изменения глубины отверстия добавлять (уменьшать) к расценке: 46-08-012-05
(100 шт) 
---------------------------------
(ПЗ=6 (ОЗП=6; ЭМ=6 к расх.; ЗПМ=6; МАТ=6 к расх.; ТЗ=6; ТЗМ=6))</t>
  </si>
  <si>
    <t>3,289
----------
1</t>
  </si>
  <si>
    <t>Накладные расходы от ФОТ(452 руб.)</t>
  </si>
  <si>
    <t>Сметная прибыль от ФОТ(452 руб.)</t>
  </si>
  <si>
    <t xml:space="preserve"> Прайс-лист
---------------------------------
Распорные анкера Hilti HSL-3 М20/30
(шт) </t>
  </si>
  <si>
    <t xml:space="preserve">
----------
379,78</t>
  </si>
  <si>
    <t xml:space="preserve">
----------
11393</t>
  </si>
  <si>
    <t xml:space="preserve">
----------
72565</t>
  </si>
  <si>
    <t xml:space="preserve"> ФЕР13-03-004-26
---------------------------------
Окраска металлических огрунтованных поверхностей: эмалью ПФ-115
(100 м2) 
---------------------------------
(ПЗ=2 (ОЗП=2; ЭМ=2 к расх.; ЗПМ=2; МАТ=2 к расх.; ТЗ=2; ТЗМ=2))</t>
  </si>
  <si>
    <t>69,48
----------
562,54</t>
  </si>
  <si>
    <t>12,02
----------
0,44</t>
  </si>
  <si>
    <t>1
----------
5</t>
  </si>
  <si>
    <t>20,26
----------
5,9433</t>
  </si>
  <si>
    <t>3,113
----------
19,091</t>
  </si>
  <si>
    <t>14
----------
34</t>
  </si>
  <si>
    <t>Накладные расходы от ФОТ(14 руб.)</t>
  </si>
  <si>
    <t>Сметная прибыль от ФОТ(14 руб.)</t>
  </si>
  <si>
    <t xml:space="preserve"> ФЕРм37-01-013-05
---------------------------------
Монтаж машин и механизмов на открытой площадке, масса машин и механизмов 1 т
(шт) </t>
  </si>
  <si>
    <t>412,66
----------
937,01</t>
  </si>
  <si>
    <t>224,39
----------
24,1</t>
  </si>
  <si>
    <t>1238
----------
2811</t>
  </si>
  <si>
    <t>673
----------
72</t>
  </si>
  <si>
    <t>20,26
----------
4,4561</t>
  </si>
  <si>
    <t>7,397
----------
19,385</t>
  </si>
  <si>
    <t>25081
----------
12527</t>
  </si>
  <si>
    <t>4979
----------
1402</t>
  </si>
  <si>
    <t>Накладные расходы от ФОТ(26483 руб.)</t>
  </si>
  <si>
    <t>Сметная прибыль от ФОТ(26483 руб.)</t>
  </si>
  <si>
    <t xml:space="preserve"> Прайс-лист
---------------------------------
Павильон "Кристалл"
(шт) </t>
  </si>
  <si>
    <t xml:space="preserve">
----------
757350</t>
  </si>
  <si>
    <t>1399
133760</t>
  </si>
  <si>
    <t>698
74</t>
  </si>
  <si>
    <t>28334
846858</t>
  </si>
  <si>
    <t>5109
1437</t>
  </si>
  <si>
    <t>Итого по разделу 5 Новый Раздел</t>
  </si>
  <si>
    <t xml:space="preserve">    Итого Строительные работы</t>
  </si>
  <si>
    <t xml:space="preserve">    Итого Монтажные работы</t>
  </si>
  <si>
    <t xml:space="preserve">    Итого по разделу 5 Новый Раздел</t>
  </si>
  <si>
    <t>Раздел 6. Урны</t>
  </si>
  <si>
    <t xml:space="preserve"> ФССЦ-15.2.03.06-0011
---------------------------------
Урна железобетонная прямоугольная с фактурной отделкой
(шт) </t>
  </si>
  <si>
    <t xml:space="preserve">
----------
353,44</t>
  </si>
  <si>
    <t xml:space="preserve">
----------
6008</t>
  </si>
  <si>
    <t>1
----------
4,4143</t>
  </si>
  <si>
    <t xml:space="preserve">
----------
26523</t>
  </si>
  <si>
    <t xml:space="preserve">
6008</t>
  </si>
  <si>
    <t xml:space="preserve">
26523</t>
  </si>
  <si>
    <t>Итого по разделу 6 Урны</t>
  </si>
  <si>
    <t xml:space="preserve">    Защита строительных конструкций и оборудования от коррозии</t>
  </si>
  <si>
    <t xml:space="preserve">    Итого по разделу 6 Урны</t>
  </si>
  <si>
    <t>Раздел 7. Тротуары и посадочные площадки</t>
  </si>
  <si>
    <t xml:space="preserve"> ФЕР27-07-002-01
---------------------------------
Устройство оснований толщиной 12 см под тротуары из кирпичного или известнякового щебня
(100 м2) </t>
  </si>
  <si>
    <t>40,88
----------
(4088 / 100)</t>
  </si>
  <si>
    <t>221,99
----------
4,88</t>
  </si>
  <si>
    <t>273,89
----------
35</t>
  </si>
  <si>
    <t>9075
----------
199</t>
  </si>
  <si>
    <t>11197
----------
1431</t>
  </si>
  <si>
    <t>8,075
----------
19,37</t>
  </si>
  <si>
    <t>183859
----------
1811</t>
  </si>
  <si>
    <t>90413
----------
27715</t>
  </si>
  <si>
    <t>Накладные расходы от ФОТ(211574 руб.)</t>
  </si>
  <si>
    <t>Сметная прибыль от ФОТ(211574 руб.)</t>
  </si>
  <si>
    <t xml:space="preserve"> ФЕР27-07-002-02
---------------------------------
На каждый 1 см изменения толщины оснований добавлять или исключать к расценке 27-07-002-01
(100 м2) 
---------------------------------
(ПЗ=3 (ОЗП=3; ЭМ=3 к расх.; ЗПМ=3; МАТ=3 к расх.; ТЗ=3; ТЗМ=3))</t>
  </si>
  <si>
    <t>27
----------
3,03</t>
  </si>
  <si>
    <t>1104
----------
124</t>
  </si>
  <si>
    <t>7,14
----------
19,297</t>
  </si>
  <si>
    <t>7881
----------
2390</t>
  </si>
  <si>
    <t>Накладные расходы от ФОТ(13745 руб.)</t>
  </si>
  <si>
    <t>Сметная прибыль от ФОТ(13745 руб.)</t>
  </si>
  <si>
    <t xml:space="preserve"> ФССЦ-02.2.04.04-0005
---------------------------------
Смеси готовые щебеночно-песчаные (ГОСТ 25607-2009) номер: С5, размер зерен 0-40 мм
(м3) </t>
  </si>
  <si>
    <t>778,764
----------
(4088*0,15*1,27)</t>
  </si>
  <si>
    <t xml:space="preserve">
----------
165,83</t>
  </si>
  <si>
    <t xml:space="preserve">
----------
129142</t>
  </si>
  <si>
    <t>1
----------
9,4127</t>
  </si>
  <si>
    <t xml:space="preserve">
----------
1215581</t>
  </si>
  <si>
    <t xml:space="preserve"> ФЕР27-07-001-01
---------------------------------
Устройство асфальтобетонных покрытий дорожек и тротуаров однослойных из литой мелкозернистой асфальто-бетонной смеси толщиной 3 см
(100 м2) </t>
  </si>
  <si>
    <t>140,46
----------
101,4</t>
  </si>
  <si>
    <t>57,25
----------
0,8</t>
  </si>
  <si>
    <t>5742
----------
4146</t>
  </si>
  <si>
    <t>2340
----------
33</t>
  </si>
  <si>
    <t>20,26
----------
13,3683</t>
  </si>
  <si>
    <t>3,265
----------
19,475</t>
  </si>
  <si>
    <t>116333
----------
55415</t>
  </si>
  <si>
    <t>7641
----------
637</t>
  </si>
  <si>
    <t>Накладные расходы от ФОТ(116970 руб.)</t>
  </si>
  <si>
    <t>Сметная прибыль от ФОТ(116970 руб.)</t>
  </si>
  <si>
    <t xml:space="preserve"> ФЕР27-07-001-02
---------------------------------
На каждые 0,5 см изменения толщины покрытия добавлять к расценке 27-07-001-01
(100 м2) 
---------------------------------
(ПЗ=2 (ОЗП=2; ЭМ=2 к расх.; ЗПМ=2; МАТ=2 к расх.; ТЗ=2; ТЗМ=2))</t>
  </si>
  <si>
    <t>2,74
----------
1</t>
  </si>
  <si>
    <t>Накладные расходы от ФОТ(35697 руб.)</t>
  </si>
  <si>
    <t>Сметная прибыль от ФОТ(35697 руб.)</t>
  </si>
  <si>
    <t xml:space="preserve"> ФССЦ-02.3.01.02-0015
---------------------------------
Песок природный для строительных: работ средний
(м3) </t>
  </si>
  <si>
    <t xml:space="preserve">
----------
55,26</t>
  </si>
  <si>
    <t xml:space="preserve">
----------
1130</t>
  </si>
  <si>
    <t>1
----------
12,8304</t>
  </si>
  <si>
    <t xml:space="preserve">
----------
14492</t>
  </si>
  <si>
    <t xml:space="preserve"> ФССЦ-04.2.01.01-0038
---------------------------------
Смеси асфальтобетонные дорожные, аэродромные и асфальтобетон (горячие для плотного асфальтобетона мелко и крупнозернистые, песчаные), марка: II, тип Г
(т) </t>
  </si>
  <si>
    <t>390,83
----------
(291,9+98,93)</t>
  </si>
  <si>
    <t xml:space="preserve">
----------
571,6</t>
  </si>
  <si>
    <t xml:space="preserve">
----------
223398</t>
  </si>
  <si>
    <t>1
----------
7,2468</t>
  </si>
  <si>
    <t xml:space="preserve">
----------
1618923</t>
  </si>
  <si>
    <t xml:space="preserve"> ФЕР27-02-010-02
---------------------------------
Установка бортовых камней бетонных: при других видах покрытий
(100 м) </t>
  </si>
  <si>
    <t>25,72
----------
(2572 / 100)</t>
  </si>
  <si>
    <t>643,64
----------
192,77</t>
  </si>
  <si>
    <t>78,78
----------
9,64</t>
  </si>
  <si>
    <t>16554
----------
4959</t>
  </si>
  <si>
    <t>2026
----------
248</t>
  </si>
  <si>
    <t>20,26
----------
5,7178</t>
  </si>
  <si>
    <t>7,755
----------
19,399</t>
  </si>
  <si>
    <t>335393
----------
28349</t>
  </si>
  <si>
    <t>15713
----------
4810</t>
  </si>
  <si>
    <t>Накладные расходы от ФОТ(340203 руб.)</t>
  </si>
  <si>
    <t>Сметная прибыль от ФОТ(340203 руб.)</t>
  </si>
  <si>
    <t xml:space="preserve">
----------
509,77
(592,76*0,86)</t>
  </si>
  <si>
    <t xml:space="preserve">
----------
77332</t>
  </si>
  <si>
    <t xml:space="preserve">
----------
452292</t>
  </si>
  <si>
    <t xml:space="preserve"> ФССЦ-05.2.03.03-0031
---------------------------------
Камни бортовые: БР 100.20.8 /бетон В22,5 (М300), объем 0,016 м3/ (ГОСТ 6665-91)
(шт) </t>
  </si>
  <si>
    <t xml:space="preserve">
----------
22,36</t>
  </si>
  <si>
    <t xml:space="preserve">
----------
57510</t>
  </si>
  <si>
    <t>1
----------
6,457</t>
  </si>
  <si>
    <t xml:space="preserve">
----------
371345</t>
  </si>
  <si>
    <t xml:space="preserve"> ФЕР27-04-021-01
---------------------------------
Устройство основания из пескоцементной смеси толщиной 0,18 м на крутых склонах
(100 м2) </t>
  </si>
  <si>
    <t>617,27
----------
581,42</t>
  </si>
  <si>
    <t>1295,29
----------
160,26</t>
  </si>
  <si>
    <t>895
----------
843</t>
  </si>
  <si>
    <t>1878
----------
232</t>
  </si>
  <si>
    <t>18134
----------
5369</t>
  </si>
  <si>
    <t>Накладные расходы от ФОТ(18366 руб.)</t>
  </si>
  <si>
    <t>Сметная прибыль от ФОТ(18366 руб.)</t>
  </si>
  <si>
    <t xml:space="preserve"> ФССЦ-04.3.02.13-0003
---------------------------------
Смесь пескоцементная (цемент М 400)
(м3) </t>
  </si>
  <si>
    <t xml:space="preserve">
----------
280,6</t>
  </si>
  <si>
    <t xml:space="preserve">
----------
8382</t>
  </si>
  <si>
    <t>1
----------
3,4551</t>
  </si>
  <si>
    <t xml:space="preserve">
----------
28959</t>
  </si>
  <si>
    <t xml:space="preserve"> ФЕР27-04-021-02
---------------------------------
На каждый 1 см изменения толщины слоя добавлять или исключать к расценке 27-04-021-01
(100 м2) 
---------------------------------
(ПЗ=13 (ОЗП=13; ЭМ=13 к расх.; ЗПМ=13; МАТ=13 к расх.; ТЗ=13; ТЗМ=13))</t>
  </si>
  <si>
    <t>29,12
----------
3,51</t>
  </si>
  <si>
    <t>-42
----------
-5</t>
  </si>
  <si>
    <t>Накладные расходы от ФОТ(-1689 руб.)</t>
  </si>
  <si>
    <t>Сметная прибыль от ФОТ(-1689 руб.)</t>
  </si>
  <si>
    <t xml:space="preserve">
----------
-5924</t>
  </si>
  <si>
    <t xml:space="preserve">
----------
-20468</t>
  </si>
  <si>
    <t xml:space="preserve"> ФЕР27-07-003-02
---------------------------------
Устройство бетонных плитных тротуаров с заполнением швов: песком
(100 м2) </t>
  </si>
  <si>
    <t>346,41
----------
1405,76</t>
  </si>
  <si>
    <t>391,42
----------
12,14</t>
  </si>
  <si>
    <t>141
----------
573</t>
  </si>
  <si>
    <t>160
----------
5</t>
  </si>
  <si>
    <t>20,26
----------
3,4738</t>
  </si>
  <si>
    <t>3,836
----------
19,364</t>
  </si>
  <si>
    <t>2860
----------
1990</t>
  </si>
  <si>
    <t>612
----------
96</t>
  </si>
  <si>
    <t>Накладные расходы от ФОТ(2956 руб.)</t>
  </si>
  <si>
    <t>Сметная прибыль от ФОТ(2956 руб.)</t>
  </si>
  <si>
    <t xml:space="preserve"> Прайс-лист
---------------------------------
Тактильная бетонная плитка "Продольные рифы"
(шт) </t>
  </si>
  <si>
    <t xml:space="preserve">
----------
35,46</t>
  </si>
  <si>
    <t xml:space="preserve">
----------
5461</t>
  </si>
  <si>
    <t xml:space="preserve">
----------
34779</t>
  </si>
  <si>
    <t xml:space="preserve"> Прайс-лист
---------------------------------
Тактильная бетонная плитка "Конусные рифы"
(шт) </t>
  </si>
  <si>
    <t xml:space="preserve">
----------
319</t>
  </si>
  <si>
    <t xml:space="preserve">
----------
2033</t>
  </si>
  <si>
    <t>34646
507470</t>
  </si>
  <si>
    <t>19350
2068</t>
  </si>
  <si>
    <t>701947
3810870</t>
  </si>
  <si>
    <t>125978
35875</t>
  </si>
  <si>
    <t>Итого по разделу 7 Тротуары и посадочные площадки</t>
  </si>
  <si>
    <t xml:space="preserve">    Итого по разделу 7 Тротуары и посадочные площадки</t>
  </si>
  <si>
    <t>Итого прямые затраты по смете</t>
  </si>
  <si>
    <t>50531
870710</t>
  </si>
  <si>
    <t>32073
3425</t>
  </si>
  <si>
    <t>1023789
6109589</t>
  </si>
  <si>
    <t>225258
62166</t>
  </si>
  <si>
    <t>ВСЕГО по смете</t>
  </si>
  <si>
    <t>Ремонт улично-дорожной сети в г. Рубцовске</t>
  </si>
  <si>
    <t>Ремонт дорог проспект Рубцовский от ул. Комсомольской до ул. Пролетарской</t>
  </si>
  <si>
    <t>(наименование объекта)</t>
  </si>
  <si>
    <t>Составлена в текущих ценах на 10.2018 г. по НБ: "ФЕР-2001 в редакции 2017 года с доп. и изм. 2 (приказы Минстроя России №№ 1252/пр - 1286/пр)</t>
  </si>
  <si>
    <t>Основание: 803-089-18-7-ВОР</t>
  </si>
  <si>
    <t>на элементы обустройства,</t>
  </si>
  <si>
    <t>Всего с учетом НДС 20 %</t>
  </si>
  <si>
    <t>Стоимость общестроительных работ с уч.рег.особ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1,053*1,036404*1,009</t>
  </si>
  <si>
    <t>ЛОКАЛЬНАЯ  СМЕТА №  02-04-01</t>
  </si>
  <si>
    <t>Раздел 5. Остановочный павильон</t>
  </si>
  <si>
    <t xml:space="preserve">НДС 20 % </t>
  </si>
  <si>
    <t xml:space="preserve">
----------
33031,09</t>
  </si>
  <si>
    <t xml:space="preserve">
----------
99093,3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</si>
</sst>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i/>
      <sz val="9"/>
      <name val="Arial"/>
      <family val="2"/>
      <charset val="204"/>
    </font>
    <font>
      <sz val="11"/>
      <name val="Verdana"/>
      <family val="2"/>
      <charset val="204"/>
    </font>
    <font>
      <i/>
      <sz val="10"/>
      <name val="Verdana"/>
      <family val="2"/>
      <charset val="204"/>
    </font>
    <font>
      <i/>
      <sz val="11"/>
      <name val="Verdana"/>
      <family val="2"/>
      <charset val="204"/>
    </font>
    <font>
      <b/>
      <sz val="13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11"/>
      <name val="Verdana"/>
      <family val="2"/>
      <charset val="204"/>
    </font>
    <font>
      <b/>
      <sz val="10"/>
      <name val="Verdana"/>
      <family val="2"/>
      <charset val="204"/>
    </font>
    <font>
      <sz val="9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64">
    <xf numFmtId="0" fontId="0" fillId="0" borderId="0" xfId="0"/>
    <xf numFmtId="0" fontId="8" fillId="0" borderId="0" xfId="0" applyFont="1"/>
    <xf numFmtId="0" fontId="8" fillId="0" borderId="0" xfId="14" applyFont="1" applyBorder="1">
      <alignment horizontal="center"/>
    </xf>
    <xf numFmtId="0" fontId="8" fillId="0" borderId="0" xfId="5" applyFont="1">
      <alignment horizontal="right" vertical="top" wrapText="1"/>
    </xf>
    <xf numFmtId="0" fontId="10" fillId="0" borderId="0" xfId="14" applyFont="1" applyBorder="1">
      <alignment horizontal="center"/>
    </xf>
    <xf numFmtId="0" fontId="11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18" applyFont="1" applyBorder="1" applyAlignment="1">
      <alignment horizontal="center" vertical="center" wrapText="1"/>
    </xf>
    <xf numFmtId="0" fontId="11" fillId="0" borderId="3" xfId="21" applyFont="1" applyBorder="1">
      <alignment horizontal="center"/>
    </xf>
    <xf numFmtId="49" fontId="11" fillId="0" borderId="1" xfId="21" applyNumberFormat="1" applyFont="1" applyBorder="1" applyAlignment="1">
      <alignment horizontal="center" vertical="top"/>
    </xf>
    <xf numFmtId="0" fontId="11" fillId="0" borderId="1" xfId="21" applyFont="1" applyBorder="1" applyAlignment="1">
      <alignment horizontal="left" vertical="top" wrapText="1"/>
    </xf>
    <xf numFmtId="0" fontId="11" fillId="0" borderId="1" xfId="21" applyFont="1" applyBorder="1" applyAlignment="1">
      <alignment horizontal="center" vertical="top"/>
    </xf>
    <xf numFmtId="0" fontId="11" fillId="0" borderId="1" xfId="21" applyFont="1" applyBorder="1" applyAlignment="1">
      <alignment horizontal="right" vertical="top"/>
    </xf>
    <xf numFmtId="0" fontId="11" fillId="0" borderId="1" xfId="21" applyFont="1" applyBorder="1" applyAlignment="1">
      <alignment horizontal="right" vertical="top" wrapText="1"/>
    </xf>
    <xf numFmtId="49" fontId="13" fillId="0" borderId="1" xfId="21" applyNumberFormat="1" applyFont="1" applyBorder="1" applyAlignment="1">
      <alignment horizontal="center" vertical="top"/>
    </xf>
    <xf numFmtId="0" fontId="13" fillId="0" borderId="1" xfId="21" applyFont="1" applyBorder="1" applyAlignment="1">
      <alignment horizontal="left" vertical="top"/>
    </xf>
    <xf numFmtId="0" fontId="13" fillId="0" borderId="1" xfId="21" applyFont="1" applyBorder="1" applyAlignment="1">
      <alignment horizontal="center" vertical="top"/>
    </xf>
    <xf numFmtId="0" fontId="13" fillId="0" borderId="1" xfId="21" applyFont="1" applyBorder="1" applyAlignment="1">
      <alignment horizontal="right" vertical="top"/>
    </xf>
    <xf numFmtId="49" fontId="11" fillId="0" borderId="3" xfId="21" applyNumberFormat="1" applyFont="1" applyBorder="1" applyAlignment="1">
      <alignment horizontal="center" vertical="top"/>
    </xf>
    <xf numFmtId="0" fontId="11" fillId="0" borderId="3" xfId="21" applyFont="1" applyBorder="1" applyAlignment="1">
      <alignment horizontal="left" vertical="top" wrapText="1"/>
    </xf>
    <xf numFmtId="0" fontId="11" fillId="0" borderId="3" xfId="21" applyFont="1" applyBorder="1" applyAlignment="1">
      <alignment horizontal="center" vertical="top"/>
    </xf>
    <xf numFmtId="0" fontId="11" fillId="0" borderId="3" xfId="21" applyFont="1" applyBorder="1" applyAlignment="1">
      <alignment horizontal="right" vertical="top"/>
    </xf>
    <xf numFmtId="0" fontId="11" fillId="0" borderId="3" xfId="21" applyFont="1" applyBorder="1" applyAlignment="1">
      <alignment horizontal="right" vertical="top" wrapText="1"/>
    </xf>
    <xf numFmtId="0" fontId="17" fillId="0" borderId="1" xfId="21" applyFont="1" applyBorder="1" applyAlignment="1">
      <alignment horizontal="right" vertical="top"/>
    </xf>
    <xf numFmtId="0" fontId="17" fillId="0" borderId="3" xfId="21" applyFont="1" applyBorder="1" applyAlignment="1">
      <alignment horizontal="right" vertical="top"/>
    </xf>
    <xf numFmtId="0" fontId="11" fillId="0" borderId="1" xfId="21" applyFont="1" applyBorder="1" applyAlignment="1">
      <alignment horizontal="center" vertical="top" wrapText="1"/>
    </xf>
    <xf numFmtId="49" fontId="11" fillId="0" borderId="0" xfId="21" applyNumberFormat="1" applyFont="1" applyBorder="1" applyAlignment="1">
      <alignment horizontal="center" vertical="top"/>
    </xf>
    <xf numFmtId="0" fontId="11" fillId="0" borderId="0" xfId="21" applyFont="1" applyBorder="1" applyAlignment="1">
      <alignment horizontal="left" vertical="top"/>
    </xf>
    <xf numFmtId="0" fontId="11" fillId="0" borderId="0" xfId="21" applyFont="1" applyBorder="1" applyAlignment="1">
      <alignment horizontal="center" vertical="top"/>
    </xf>
    <xf numFmtId="0" fontId="11" fillId="0" borderId="0" xfId="21" applyFont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0" fontId="11" fillId="0" borderId="0" xfId="5" applyFont="1">
      <alignment horizontal="right" vertical="top" wrapText="1"/>
    </xf>
    <xf numFmtId="0" fontId="11" fillId="0" borderId="0" xfId="25" applyFont="1">
      <alignment horizontal="left" vertical="top"/>
    </xf>
    <xf numFmtId="0" fontId="11" fillId="0" borderId="0" xfId="26" applyFont="1">
      <alignment horizontal="left" vertical="top"/>
    </xf>
    <xf numFmtId="0" fontId="19" fillId="0" borderId="0" xfId="0" applyFont="1"/>
    <xf numFmtId="4" fontId="11" fillId="0" borderId="1" xfId="21" applyNumberFormat="1" applyFont="1" applyBorder="1" applyAlignment="1">
      <alignment horizontal="right" vertical="top"/>
    </xf>
    <xf numFmtId="4" fontId="17" fillId="0" borderId="1" xfId="21" applyNumberFormat="1" applyFont="1" applyBorder="1" applyAlignment="1">
      <alignment horizontal="right" vertical="top"/>
    </xf>
    <xf numFmtId="3" fontId="11" fillId="0" borderId="1" xfId="21" applyNumberFormat="1" applyFont="1" applyBorder="1" applyAlignment="1">
      <alignment horizontal="right" vertical="top"/>
    </xf>
    <xf numFmtId="0" fontId="11" fillId="0" borderId="1" xfId="0" applyFont="1" applyBorder="1" applyAlignment="1">
      <alignment horizontal="center" vertical="center" wrapText="1"/>
    </xf>
    <xf numFmtId="0" fontId="11" fillId="0" borderId="1" xfId="18" applyFont="1" applyBorder="1" applyAlignment="1">
      <alignment horizontal="center" vertical="center" wrapText="1"/>
    </xf>
    <xf numFmtId="0" fontId="14" fillId="0" borderId="0" xfId="24" applyFont="1" applyBorder="1" applyAlignment="1">
      <alignment horizontal="center" vertical="center"/>
    </xf>
    <xf numFmtId="0" fontId="11" fillId="0" borderId="0" xfId="24" applyFont="1" applyBorder="1" applyAlignment="1">
      <alignment horizontal="left"/>
    </xf>
    <xf numFmtId="49" fontId="11" fillId="0" borderId="1" xfId="21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17" fillId="0" borderId="1" xfId="21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15" fillId="0" borderId="1" xfId="21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7" fillId="0" borderId="3" xfId="21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1" fillId="0" borderId="0" xfId="10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1" fillId="0" borderId="0" xfId="0" applyFont="1" applyBorder="1" applyAlignment="1">
      <alignment horizontal="right"/>
    </xf>
    <xf numFmtId="0" fontId="11" fillId="0" borderId="0" xfId="24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11" fillId="0" borderId="0" xfId="11" applyFont="1" applyBorder="1" applyAlignment="1">
      <alignment horizontal="right"/>
    </xf>
    <xf numFmtId="0" fontId="11" fillId="0" borderId="0" xfId="24" applyFont="1" applyBorder="1" applyAlignment="1">
      <alignment horizontal="center"/>
    </xf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Итоги" xfId="5" xr:uid="{00000000-0005-0000-0000-000004000000}"/>
    <cellStyle name="ИтогоАктБазЦ" xfId="6" xr:uid="{00000000-0005-0000-0000-000005000000}"/>
    <cellStyle name="ИтогоАктБИМ" xfId="7" xr:uid="{00000000-0005-0000-0000-000006000000}"/>
    <cellStyle name="ИтогоАктРесМет" xfId="8" xr:uid="{00000000-0005-0000-0000-000007000000}"/>
    <cellStyle name="ИтогоАктТекЦ" xfId="9" xr:uid="{00000000-0005-0000-0000-000008000000}"/>
    <cellStyle name="ИтогоБазЦ" xfId="10" xr:uid="{00000000-0005-0000-0000-000009000000}"/>
    <cellStyle name="ИтогоБИМ" xfId="11" xr:uid="{00000000-0005-0000-0000-00000A000000}"/>
    <cellStyle name="ИтогоРесМет" xfId="12" xr:uid="{00000000-0005-0000-0000-00000B000000}"/>
    <cellStyle name="ИтогоТекЦ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Обычный_Мои данные" xfId="18" xr:uid="{00000000-0005-0000-0000-000012000000}"/>
    <cellStyle name="Параметр" xfId="19" xr:uid="{00000000-0005-0000-0000-000013000000}"/>
    <cellStyle name="ПеременныеСметы" xfId="20" xr:uid="{00000000-0005-0000-0000-000014000000}"/>
    <cellStyle name="РесСмета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Хвост_Переменные и константы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O301"/>
  <sheetViews>
    <sheetView showGridLines="0" tabSelected="1" zoomScale="70" zoomScaleNormal="70" zoomScaleSheetLayoutView="70" workbookViewId="0">
      <selection sqref="A1:N290"/>
    </sheetView>
  </sheetViews>
  <sheetFormatPr defaultColWidth="9.125" defaultRowHeight="11.8" x14ac:dyDescent="0.2"/>
  <cols>
    <col min="1" max="1" width="8.625" style="34" customWidth="1"/>
    <col min="2" max="2" width="48" style="34" customWidth="1"/>
    <col min="3" max="3" width="11.875" style="34" customWidth="1"/>
    <col min="4" max="5" width="12.125" style="34" customWidth="1"/>
    <col min="6" max="6" width="9.75" style="34" customWidth="1"/>
    <col min="7" max="8" width="12.125" style="34" customWidth="1"/>
    <col min="9" max="9" width="9.75" style="34" customWidth="1"/>
    <col min="10" max="11" width="12.125" style="34" customWidth="1"/>
    <col min="12" max="12" width="23.75" style="34" customWidth="1"/>
    <col min="13" max="13" width="12.125" style="34" customWidth="1"/>
    <col min="14" max="14" width="12.625" style="34" customWidth="1"/>
    <col min="15" max="16384" width="9.125" style="1"/>
  </cols>
  <sheetData>
    <row r="1" spans="1:14" ht="17.7" customHeight="1" x14ac:dyDescent="0.2">
      <c r="A1" s="55" t="s">
        <v>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27" customHeight="1" x14ac:dyDescent="0.2">
      <c r="A2" s="56" t="s">
        <v>499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2.8" customHeight="1" x14ac:dyDescent="0.2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ht="13.75" x14ac:dyDescent="0.2">
      <c r="A4" s="56" t="s">
        <v>500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2.45" x14ac:dyDescent="0.2">
      <c r="A5" s="57" t="s">
        <v>501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1:14" ht="13.1" customHeight="1" x14ac:dyDescent="0.2">
      <c r="A6" s="40" t="s">
        <v>507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hidden="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ht="12.45" x14ac:dyDescent="0.2">
      <c r="A8" s="57" t="s">
        <v>4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spans="1:14" ht="19.649999999999999" customHeight="1" x14ac:dyDescent="0.2">
      <c r="A9" s="56" t="s">
        <v>504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</row>
    <row r="10" spans="1:14" ht="12.45" x14ac:dyDescent="0.2">
      <c r="A10" s="58" t="s">
        <v>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</row>
    <row r="11" spans="1:14" ht="13.75" x14ac:dyDescent="0.2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4" ht="13.75" x14ac:dyDescent="0.2">
      <c r="A12" s="41" t="s">
        <v>503</v>
      </c>
      <c r="B12" s="41"/>
      <c r="C12" s="41"/>
      <c r="D12" s="60" t="s">
        <v>24</v>
      </c>
      <c r="E12" s="60"/>
      <c r="F12" s="60"/>
      <c r="G12" s="60" t="s">
        <v>25</v>
      </c>
      <c r="H12" s="60"/>
      <c r="I12" s="60"/>
      <c r="J12" s="61"/>
      <c r="K12" s="61"/>
      <c r="L12" s="61"/>
      <c r="M12" s="61"/>
      <c r="N12" s="61"/>
    </row>
    <row r="13" spans="1:14" ht="13.75" x14ac:dyDescent="0.2">
      <c r="A13" s="60" t="s">
        <v>2</v>
      </c>
      <c r="B13" s="60"/>
      <c r="C13" s="60"/>
      <c r="D13" s="50">
        <f>1049535/1000</f>
        <v>1049.5350000000001</v>
      </c>
      <c r="E13" s="50"/>
      <c r="F13" s="50"/>
      <c r="G13" s="62">
        <f>9294982/1000</f>
        <v>9294.982</v>
      </c>
      <c r="H13" s="62"/>
      <c r="I13" s="62"/>
      <c r="J13" s="51" t="s">
        <v>6</v>
      </c>
      <c r="K13" s="51"/>
      <c r="L13" s="51"/>
      <c r="M13" s="51"/>
      <c r="N13" s="51"/>
    </row>
    <row r="14" spans="1:14" ht="13.75" x14ac:dyDescent="0.2">
      <c r="A14" s="60" t="s">
        <v>5</v>
      </c>
      <c r="B14" s="60"/>
      <c r="C14" s="60"/>
      <c r="D14" s="50">
        <f>53956/1000</f>
        <v>53.956000000000003</v>
      </c>
      <c r="E14" s="50"/>
      <c r="F14" s="50"/>
      <c r="G14" s="62">
        <f>1085955/1000</f>
        <v>1085.9549999999999</v>
      </c>
      <c r="H14" s="62"/>
      <c r="I14" s="62"/>
      <c r="J14" s="51" t="s">
        <v>6</v>
      </c>
      <c r="K14" s="51"/>
      <c r="L14" s="51"/>
      <c r="M14" s="51"/>
      <c r="N14" s="51"/>
    </row>
    <row r="15" spans="1:14" ht="13.75" x14ac:dyDescent="0.2">
      <c r="A15" s="60" t="s">
        <v>14</v>
      </c>
      <c r="B15" s="60"/>
      <c r="C15" s="60"/>
      <c r="D15" s="50">
        <v>5921.43</v>
      </c>
      <c r="E15" s="50"/>
      <c r="F15" s="50"/>
      <c r="G15" s="62">
        <v>5921.43</v>
      </c>
      <c r="H15" s="62"/>
      <c r="I15" s="62"/>
      <c r="J15" s="51" t="s">
        <v>7</v>
      </c>
      <c r="K15" s="51"/>
      <c r="L15" s="51"/>
      <c r="M15" s="51"/>
      <c r="N15" s="51"/>
    </row>
    <row r="16" spans="1:14" ht="13.75" x14ac:dyDescent="0.2">
      <c r="A16" s="60" t="s">
        <v>15</v>
      </c>
      <c r="B16" s="60"/>
      <c r="C16" s="60"/>
      <c r="D16" s="50">
        <v>291.64</v>
      </c>
      <c r="E16" s="50"/>
      <c r="F16" s="50"/>
      <c r="G16" s="62">
        <v>291.64</v>
      </c>
      <c r="H16" s="62"/>
      <c r="I16" s="62"/>
      <c r="J16" s="51" t="s">
        <v>7</v>
      </c>
      <c r="K16" s="51"/>
      <c r="L16" s="51"/>
      <c r="M16" s="51"/>
      <c r="N16" s="51"/>
    </row>
    <row r="17" spans="1:15" ht="13.75" x14ac:dyDescent="0.2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</row>
    <row r="18" spans="1:15" ht="13.75" x14ac:dyDescent="0.2">
      <c r="A18" s="52" t="s">
        <v>502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</row>
    <row r="19" spans="1:15" ht="29.3" customHeight="1" x14ac:dyDescent="0.2">
      <c r="A19" s="38" t="s">
        <v>3</v>
      </c>
      <c r="B19" s="38" t="s">
        <v>16</v>
      </c>
      <c r="C19" s="38" t="s">
        <v>17</v>
      </c>
      <c r="D19" s="39" t="s">
        <v>19</v>
      </c>
      <c r="E19" s="39"/>
      <c r="F19" s="39"/>
      <c r="G19" s="39" t="s">
        <v>22</v>
      </c>
      <c r="H19" s="39"/>
      <c r="I19" s="39"/>
      <c r="J19" s="38" t="s">
        <v>18</v>
      </c>
      <c r="K19" s="38"/>
      <c r="L19" s="39" t="s">
        <v>23</v>
      </c>
      <c r="M19" s="39"/>
      <c r="N19" s="39"/>
    </row>
    <row r="20" spans="1:15" ht="33.049999999999997" customHeight="1" x14ac:dyDescent="0.2">
      <c r="A20" s="38"/>
      <c r="B20" s="38"/>
      <c r="C20" s="38"/>
      <c r="D20" s="39" t="s">
        <v>8</v>
      </c>
      <c r="E20" s="6" t="s">
        <v>20</v>
      </c>
      <c r="F20" s="7" t="s">
        <v>21</v>
      </c>
      <c r="G20" s="39" t="s">
        <v>8</v>
      </c>
      <c r="H20" s="6" t="s">
        <v>20</v>
      </c>
      <c r="I20" s="7" t="s">
        <v>21</v>
      </c>
      <c r="J20" s="7" t="s">
        <v>10</v>
      </c>
      <c r="K20" s="7" t="s">
        <v>11</v>
      </c>
      <c r="L20" s="39" t="s">
        <v>8</v>
      </c>
      <c r="M20" s="6" t="s">
        <v>20</v>
      </c>
      <c r="N20" s="7" t="s">
        <v>21</v>
      </c>
    </row>
    <row r="21" spans="1:15" ht="27.85" customHeight="1" x14ac:dyDescent="0.2">
      <c r="A21" s="38"/>
      <c r="B21" s="38"/>
      <c r="C21" s="38"/>
      <c r="D21" s="39"/>
      <c r="E21" s="7" t="s">
        <v>12</v>
      </c>
      <c r="F21" s="6" t="s">
        <v>13</v>
      </c>
      <c r="G21" s="39"/>
      <c r="H21" s="7" t="s">
        <v>12</v>
      </c>
      <c r="I21" s="6" t="s">
        <v>13</v>
      </c>
      <c r="J21" s="6" t="s">
        <v>12</v>
      </c>
      <c r="K21" s="7" t="s">
        <v>13</v>
      </c>
      <c r="L21" s="39"/>
      <c r="M21" s="7" t="s">
        <v>12</v>
      </c>
      <c r="N21" s="6" t="s">
        <v>13</v>
      </c>
    </row>
    <row r="22" spans="1:15" s="2" customFormat="1" ht="13.75" x14ac:dyDescent="0.2">
      <c r="A22" s="8">
        <v>1</v>
      </c>
      <c r="B22" s="8">
        <v>2</v>
      </c>
      <c r="C22" s="8">
        <v>3</v>
      </c>
      <c r="D22" s="8">
        <v>4</v>
      </c>
      <c r="E22" s="8">
        <v>5</v>
      </c>
      <c r="F22" s="8">
        <v>6</v>
      </c>
      <c r="G22" s="8">
        <v>7</v>
      </c>
      <c r="H22" s="8">
        <v>8</v>
      </c>
      <c r="I22" s="8">
        <v>9</v>
      </c>
      <c r="J22" s="8">
        <v>10</v>
      </c>
      <c r="K22" s="8">
        <v>11</v>
      </c>
      <c r="L22" s="8">
        <v>12</v>
      </c>
      <c r="M22" s="8">
        <v>13</v>
      </c>
      <c r="N22" s="8">
        <v>14</v>
      </c>
    </row>
    <row r="23" spans="1:15" s="2" customFormat="1" ht="22.1" customHeight="1" x14ac:dyDescent="0.2">
      <c r="A23" s="46" t="s">
        <v>26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</row>
    <row r="24" spans="1:15" s="2" customFormat="1" ht="164.95" x14ac:dyDescent="0.2">
      <c r="A24" s="9">
        <v>1</v>
      </c>
      <c r="B24" s="10" t="s">
        <v>27</v>
      </c>
      <c r="C24" s="11">
        <v>0.12</v>
      </c>
      <c r="D24" s="12">
        <v>4066.19</v>
      </c>
      <c r="E24" s="12">
        <v>2178.2199999999998</v>
      </c>
      <c r="F24" s="13" t="s">
        <v>28</v>
      </c>
      <c r="G24" s="12">
        <v>488</v>
      </c>
      <c r="H24" s="12">
        <v>261</v>
      </c>
      <c r="I24" s="13" t="s">
        <v>29</v>
      </c>
      <c r="J24" s="13" t="s">
        <v>30</v>
      </c>
      <c r="K24" s="13" t="s">
        <v>31</v>
      </c>
      <c r="L24" s="12">
        <v>6671</v>
      </c>
      <c r="M24" s="12">
        <v>5296</v>
      </c>
      <c r="N24" s="13" t="s">
        <v>32</v>
      </c>
    </row>
    <row r="25" spans="1:15" s="2" customFormat="1" ht="13.75" x14ac:dyDescent="0.2">
      <c r="A25" s="14" t="s">
        <v>33</v>
      </c>
      <c r="B25" s="15" t="s">
        <v>34</v>
      </c>
      <c r="C25" s="16"/>
      <c r="D25" s="17">
        <v>1.21</v>
      </c>
      <c r="E25" s="17"/>
      <c r="F25" s="17"/>
      <c r="G25" s="17">
        <v>341</v>
      </c>
      <c r="H25" s="17"/>
      <c r="I25" s="17"/>
      <c r="J25" s="17"/>
      <c r="K25" s="17">
        <v>1.21</v>
      </c>
      <c r="L25" s="17">
        <v>6908</v>
      </c>
      <c r="M25" s="17"/>
      <c r="N25" s="17"/>
      <c r="O25" s="4"/>
    </row>
    <row r="26" spans="1:15" s="2" customFormat="1" ht="13.75" x14ac:dyDescent="0.2">
      <c r="A26" s="14" t="s">
        <v>33</v>
      </c>
      <c r="B26" s="15" t="s">
        <v>35</v>
      </c>
      <c r="C26" s="16"/>
      <c r="D26" s="17">
        <v>0.65</v>
      </c>
      <c r="E26" s="17"/>
      <c r="F26" s="17"/>
      <c r="G26" s="17">
        <v>183</v>
      </c>
      <c r="H26" s="17"/>
      <c r="I26" s="17"/>
      <c r="J26" s="17"/>
      <c r="K26" s="17">
        <v>0.65</v>
      </c>
      <c r="L26" s="17">
        <v>3711</v>
      </c>
      <c r="M26" s="17"/>
      <c r="N26" s="17"/>
      <c r="O26" s="4"/>
    </row>
    <row r="27" spans="1:15" s="2" customFormat="1" ht="13.75" x14ac:dyDescent="0.2">
      <c r="A27" s="14" t="s">
        <v>33</v>
      </c>
      <c r="B27" s="15" t="s">
        <v>36</v>
      </c>
      <c r="C27" s="16"/>
      <c r="D27" s="17"/>
      <c r="E27" s="17"/>
      <c r="F27" s="17"/>
      <c r="G27" s="17">
        <v>1012</v>
      </c>
      <c r="H27" s="17"/>
      <c r="I27" s="17"/>
      <c r="J27" s="17"/>
      <c r="K27" s="17"/>
      <c r="L27" s="17">
        <v>17290</v>
      </c>
      <c r="M27" s="17"/>
      <c r="N27" s="17"/>
      <c r="O27" s="4"/>
    </row>
    <row r="28" spans="1:15" s="2" customFormat="1" ht="137.44999999999999" x14ac:dyDescent="0.2">
      <c r="A28" s="9">
        <v>2</v>
      </c>
      <c r="B28" s="10" t="s">
        <v>37</v>
      </c>
      <c r="C28" s="11">
        <v>0.09</v>
      </c>
      <c r="D28" s="12">
        <v>412</v>
      </c>
      <c r="E28" s="12">
        <v>412</v>
      </c>
      <c r="F28" s="12"/>
      <c r="G28" s="12">
        <v>37</v>
      </c>
      <c r="H28" s="12">
        <v>37</v>
      </c>
      <c r="I28" s="12"/>
      <c r="J28" s="13" t="s">
        <v>38</v>
      </c>
      <c r="K28" s="13" t="s">
        <v>39</v>
      </c>
      <c r="L28" s="12">
        <v>751</v>
      </c>
      <c r="M28" s="12">
        <v>751</v>
      </c>
      <c r="N28" s="12"/>
    </row>
    <row r="29" spans="1:15" s="2" customFormat="1" ht="13.75" x14ac:dyDescent="0.2">
      <c r="A29" s="14" t="s">
        <v>33</v>
      </c>
      <c r="B29" s="15" t="s">
        <v>40</v>
      </c>
      <c r="C29" s="16"/>
      <c r="D29" s="17">
        <v>1.21</v>
      </c>
      <c r="E29" s="17"/>
      <c r="F29" s="17"/>
      <c r="G29" s="17">
        <v>45</v>
      </c>
      <c r="H29" s="17"/>
      <c r="I29" s="17"/>
      <c r="J29" s="17"/>
      <c r="K29" s="17">
        <v>1.21</v>
      </c>
      <c r="L29" s="17">
        <v>909</v>
      </c>
      <c r="M29" s="17"/>
      <c r="N29" s="17"/>
      <c r="O29" s="4"/>
    </row>
    <row r="30" spans="1:15" s="2" customFormat="1" ht="13.75" x14ac:dyDescent="0.2">
      <c r="A30" s="14" t="s">
        <v>33</v>
      </c>
      <c r="B30" s="15" t="s">
        <v>41</v>
      </c>
      <c r="C30" s="16"/>
      <c r="D30" s="17">
        <v>0.65</v>
      </c>
      <c r="E30" s="17"/>
      <c r="F30" s="17"/>
      <c r="G30" s="17">
        <v>24</v>
      </c>
      <c r="H30" s="17"/>
      <c r="I30" s="17"/>
      <c r="J30" s="17"/>
      <c r="K30" s="17">
        <v>0.65</v>
      </c>
      <c r="L30" s="17">
        <v>488</v>
      </c>
      <c r="M30" s="17"/>
      <c r="N30" s="17"/>
      <c r="O30" s="4"/>
    </row>
    <row r="31" spans="1:15" s="2" customFormat="1" ht="13.75" x14ac:dyDescent="0.2">
      <c r="A31" s="14" t="s">
        <v>33</v>
      </c>
      <c r="B31" s="15" t="s">
        <v>36</v>
      </c>
      <c r="C31" s="16"/>
      <c r="D31" s="17"/>
      <c r="E31" s="17"/>
      <c r="F31" s="17"/>
      <c r="G31" s="17">
        <v>106</v>
      </c>
      <c r="H31" s="17"/>
      <c r="I31" s="17"/>
      <c r="J31" s="17"/>
      <c r="K31" s="17"/>
      <c r="L31" s="17">
        <v>2148</v>
      </c>
      <c r="M31" s="17"/>
      <c r="N31" s="17"/>
      <c r="O31" s="4"/>
    </row>
    <row r="32" spans="1:15" s="2" customFormat="1" ht="96.25" x14ac:dyDescent="0.2">
      <c r="A32" s="9">
        <v>3</v>
      </c>
      <c r="B32" s="10" t="s">
        <v>42</v>
      </c>
      <c r="C32" s="11">
        <v>0.32400000000000001</v>
      </c>
      <c r="D32" s="12">
        <v>22.33</v>
      </c>
      <c r="E32" s="12"/>
      <c r="F32" s="12">
        <v>22.33</v>
      </c>
      <c r="G32" s="12">
        <v>7</v>
      </c>
      <c r="H32" s="12"/>
      <c r="I32" s="12">
        <v>7</v>
      </c>
      <c r="J32" s="13" t="s">
        <v>39</v>
      </c>
      <c r="K32" s="13" t="s">
        <v>43</v>
      </c>
      <c r="L32" s="12">
        <v>89</v>
      </c>
      <c r="M32" s="12"/>
      <c r="N32" s="12">
        <v>89</v>
      </c>
    </row>
    <row r="33" spans="1:15" s="2" customFormat="1" ht="13.75" x14ac:dyDescent="0.2">
      <c r="A33" s="14" t="s">
        <v>33</v>
      </c>
      <c r="B33" s="15" t="s">
        <v>36</v>
      </c>
      <c r="C33" s="16"/>
      <c r="D33" s="17"/>
      <c r="E33" s="17"/>
      <c r="F33" s="17"/>
      <c r="G33" s="17">
        <v>7</v>
      </c>
      <c r="H33" s="17"/>
      <c r="I33" s="17"/>
      <c r="J33" s="17"/>
      <c r="K33" s="17"/>
      <c r="L33" s="17">
        <v>89</v>
      </c>
      <c r="M33" s="17"/>
      <c r="N33" s="17"/>
      <c r="O33" s="4"/>
    </row>
    <row r="34" spans="1:15" s="2" customFormat="1" ht="96.25" x14ac:dyDescent="0.2">
      <c r="A34" s="9">
        <v>4</v>
      </c>
      <c r="B34" s="10" t="s">
        <v>44</v>
      </c>
      <c r="C34" s="11">
        <v>0.32400000000000001</v>
      </c>
      <c r="D34" s="12">
        <v>22.33</v>
      </c>
      <c r="E34" s="12"/>
      <c r="F34" s="12">
        <v>22.33</v>
      </c>
      <c r="G34" s="12">
        <v>7</v>
      </c>
      <c r="H34" s="12"/>
      <c r="I34" s="12">
        <v>7</v>
      </c>
      <c r="J34" s="13" t="s">
        <v>39</v>
      </c>
      <c r="K34" s="13" t="s">
        <v>43</v>
      </c>
      <c r="L34" s="12">
        <v>89</v>
      </c>
      <c r="M34" s="12"/>
      <c r="N34" s="12">
        <v>89</v>
      </c>
    </row>
    <row r="35" spans="1:15" s="2" customFormat="1" ht="13.75" x14ac:dyDescent="0.2">
      <c r="A35" s="14" t="s">
        <v>33</v>
      </c>
      <c r="B35" s="15" t="s">
        <v>36</v>
      </c>
      <c r="C35" s="16"/>
      <c r="D35" s="17"/>
      <c r="E35" s="17"/>
      <c r="F35" s="17"/>
      <c r="G35" s="17">
        <v>7</v>
      </c>
      <c r="H35" s="17"/>
      <c r="I35" s="17"/>
      <c r="J35" s="17"/>
      <c r="K35" s="17"/>
      <c r="L35" s="17">
        <v>89</v>
      </c>
      <c r="M35" s="17"/>
      <c r="N35" s="17"/>
      <c r="O35" s="4"/>
    </row>
    <row r="36" spans="1:15" s="2" customFormat="1" ht="82.5" x14ac:dyDescent="0.2">
      <c r="A36" s="9">
        <v>5</v>
      </c>
      <c r="B36" s="10" t="s">
        <v>45</v>
      </c>
      <c r="C36" s="11">
        <v>0.32400000000000001</v>
      </c>
      <c r="D36" s="12">
        <v>8.69</v>
      </c>
      <c r="E36" s="12"/>
      <c r="F36" s="12">
        <v>8.69</v>
      </c>
      <c r="G36" s="12">
        <v>3</v>
      </c>
      <c r="H36" s="12"/>
      <c r="I36" s="12">
        <v>3</v>
      </c>
      <c r="J36" s="13" t="s">
        <v>39</v>
      </c>
      <c r="K36" s="13" t="s">
        <v>46</v>
      </c>
      <c r="L36" s="12">
        <v>29</v>
      </c>
      <c r="M36" s="12"/>
      <c r="N36" s="12">
        <v>29</v>
      </c>
    </row>
    <row r="37" spans="1:15" s="2" customFormat="1" ht="13.75" x14ac:dyDescent="0.2">
      <c r="A37" s="14" t="s">
        <v>33</v>
      </c>
      <c r="B37" s="15" t="s">
        <v>36</v>
      </c>
      <c r="C37" s="16"/>
      <c r="D37" s="17"/>
      <c r="E37" s="17"/>
      <c r="F37" s="17"/>
      <c r="G37" s="17">
        <v>3</v>
      </c>
      <c r="H37" s="17"/>
      <c r="I37" s="17"/>
      <c r="J37" s="17"/>
      <c r="K37" s="17"/>
      <c r="L37" s="17">
        <v>29</v>
      </c>
      <c r="M37" s="17"/>
      <c r="N37" s="17"/>
      <c r="O37" s="4"/>
    </row>
    <row r="38" spans="1:15" s="2" customFormat="1" ht="82.5" x14ac:dyDescent="0.2">
      <c r="A38" s="9">
        <v>6</v>
      </c>
      <c r="B38" s="10" t="s">
        <v>47</v>
      </c>
      <c r="C38" s="11">
        <v>0.79</v>
      </c>
      <c r="D38" s="12">
        <v>7516.31</v>
      </c>
      <c r="E38" s="13" t="s">
        <v>48</v>
      </c>
      <c r="F38" s="13" t="s">
        <v>49</v>
      </c>
      <c r="G38" s="12">
        <v>5938</v>
      </c>
      <c r="H38" s="13" t="s">
        <v>50</v>
      </c>
      <c r="I38" s="13" t="s">
        <v>51</v>
      </c>
      <c r="J38" s="13" t="s">
        <v>30</v>
      </c>
      <c r="K38" s="13" t="s">
        <v>31</v>
      </c>
      <c r="L38" s="12">
        <v>68986</v>
      </c>
      <c r="M38" s="13" t="s">
        <v>52</v>
      </c>
      <c r="N38" s="13" t="s">
        <v>53</v>
      </c>
    </row>
    <row r="39" spans="1:15" s="2" customFormat="1" ht="13.75" x14ac:dyDescent="0.2">
      <c r="A39" s="14" t="s">
        <v>33</v>
      </c>
      <c r="B39" s="15" t="s">
        <v>54</v>
      </c>
      <c r="C39" s="16"/>
      <c r="D39" s="17">
        <v>1.21</v>
      </c>
      <c r="E39" s="17"/>
      <c r="F39" s="17"/>
      <c r="G39" s="17">
        <v>3217</v>
      </c>
      <c r="H39" s="17"/>
      <c r="I39" s="17"/>
      <c r="J39" s="17"/>
      <c r="K39" s="17">
        <v>1.21</v>
      </c>
      <c r="L39" s="17">
        <v>64967</v>
      </c>
      <c r="M39" s="17"/>
      <c r="N39" s="17"/>
      <c r="O39" s="4"/>
    </row>
    <row r="40" spans="1:15" s="2" customFormat="1" ht="13.75" x14ac:dyDescent="0.2">
      <c r="A40" s="14" t="s">
        <v>33</v>
      </c>
      <c r="B40" s="15" t="s">
        <v>55</v>
      </c>
      <c r="C40" s="16"/>
      <c r="D40" s="17">
        <v>0.65</v>
      </c>
      <c r="E40" s="17"/>
      <c r="F40" s="17"/>
      <c r="G40" s="17">
        <v>1728</v>
      </c>
      <c r="H40" s="17"/>
      <c r="I40" s="17"/>
      <c r="J40" s="17"/>
      <c r="K40" s="17">
        <v>0.65</v>
      </c>
      <c r="L40" s="17">
        <v>34900</v>
      </c>
      <c r="M40" s="17"/>
      <c r="N40" s="17"/>
      <c r="O40" s="4"/>
    </row>
    <row r="41" spans="1:15" s="2" customFormat="1" ht="13.75" x14ac:dyDescent="0.2">
      <c r="A41" s="14" t="s">
        <v>33</v>
      </c>
      <c r="B41" s="15" t="s">
        <v>36</v>
      </c>
      <c r="C41" s="16"/>
      <c r="D41" s="17"/>
      <c r="E41" s="17"/>
      <c r="F41" s="17"/>
      <c r="G41" s="17">
        <v>10883</v>
      </c>
      <c r="H41" s="17"/>
      <c r="I41" s="17"/>
      <c r="J41" s="17"/>
      <c r="K41" s="17"/>
      <c r="L41" s="17">
        <v>168853</v>
      </c>
      <c r="M41" s="17"/>
      <c r="N41" s="17"/>
      <c r="O41" s="4"/>
    </row>
    <row r="42" spans="1:15" s="2" customFormat="1" ht="82.5" x14ac:dyDescent="0.2">
      <c r="A42" s="9">
        <v>7</v>
      </c>
      <c r="B42" s="10" t="s">
        <v>56</v>
      </c>
      <c r="C42" s="11">
        <v>1.24</v>
      </c>
      <c r="D42" s="12">
        <v>876.04</v>
      </c>
      <c r="E42" s="13" t="s">
        <v>57</v>
      </c>
      <c r="F42" s="12"/>
      <c r="G42" s="12">
        <v>1086</v>
      </c>
      <c r="H42" s="13" t="s">
        <v>58</v>
      </c>
      <c r="I42" s="12"/>
      <c r="J42" s="13" t="s">
        <v>38</v>
      </c>
      <c r="K42" s="13" t="s">
        <v>39</v>
      </c>
      <c r="L42" s="12">
        <v>18229</v>
      </c>
      <c r="M42" s="13" t="s">
        <v>59</v>
      </c>
      <c r="N42" s="12"/>
    </row>
    <row r="43" spans="1:15" s="2" customFormat="1" ht="13.75" x14ac:dyDescent="0.2">
      <c r="A43" s="14" t="s">
        <v>33</v>
      </c>
      <c r="B43" s="15" t="s">
        <v>60</v>
      </c>
      <c r="C43" s="16"/>
      <c r="D43" s="17">
        <v>1.21</v>
      </c>
      <c r="E43" s="17"/>
      <c r="F43" s="17"/>
      <c r="G43" s="17">
        <v>883</v>
      </c>
      <c r="H43" s="17"/>
      <c r="I43" s="17"/>
      <c r="J43" s="17"/>
      <c r="K43" s="17">
        <v>1.21</v>
      </c>
      <c r="L43" s="17">
        <v>17891</v>
      </c>
      <c r="M43" s="17"/>
      <c r="N43" s="17"/>
      <c r="O43" s="4"/>
    </row>
    <row r="44" spans="1:15" s="2" customFormat="1" ht="13.75" x14ac:dyDescent="0.2">
      <c r="A44" s="14" t="s">
        <v>33</v>
      </c>
      <c r="B44" s="15" t="s">
        <v>61</v>
      </c>
      <c r="C44" s="16"/>
      <c r="D44" s="17">
        <v>0.65</v>
      </c>
      <c r="E44" s="17"/>
      <c r="F44" s="17"/>
      <c r="G44" s="17">
        <v>475</v>
      </c>
      <c r="H44" s="17"/>
      <c r="I44" s="17"/>
      <c r="J44" s="17"/>
      <c r="K44" s="17">
        <v>0.65</v>
      </c>
      <c r="L44" s="17">
        <v>9611</v>
      </c>
      <c r="M44" s="17"/>
      <c r="N44" s="17"/>
      <c r="O44" s="4"/>
    </row>
    <row r="45" spans="1:15" s="2" customFormat="1" ht="13.75" x14ac:dyDescent="0.2">
      <c r="A45" s="14" t="s">
        <v>33</v>
      </c>
      <c r="B45" s="15" t="s">
        <v>36</v>
      </c>
      <c r="C45" s="16"/>
      <c r="D45" s="17"/>
      <c r="E45" s="17"/>
      <c r="F45" s="17"/>
      <c r="G45" s="17">
        <v>2444</v>
      </c>
      <c r="H45" s="17"/>
      <c r="I45" s="17"/>
      <c r="J45" s="17"/>
      <c r="K45" s="17"/>
      <c r="L45" s="17">
        <v>45731</v>
      </c>
      <c r="M45" s="17"/>
      <c r="N45" s="17"/>
      <c r="O45" s="4"/>
    </row>
    <row r="46" spans="1:15" s="2" customFormat="1" ht="82.5" x14ac:dyDescent="0.2">
      <c r="A46" s="9">
        <v>8</v>
      </c>
      <c r="B46" s="10" t="s">
        <v>62</v>
      </c>
      <c r="C46" s="11">
        <v>23</v>
      </c>
      <c r="D46" s="12">
        <v>329.5</v>
      </c>
      <c r="E46" s="13" t="s">
        <v>63</v>
      </c>
      <c r="F46" s="12"/>
      <c r="G46" s="12">
        <v>7579</v>
      </c>
      <c r="H46" s="13" t="s">
        <v>64</v>
      </c>
      <c r="I46" s="12"/>
      <c r="J46" s="13" t="s">
        <v>65</v>
      </c>
      <c r="K46" s="13" t="s">
        <v>39</v>
      </c>
      <c r="L46" s="12">
        <v>57604</v>
      </c>
      <c r="M46" s="13" t="s">
        <v>66</v>
      </c>
      <c r="N46" s="12"/>
    </row>
    <row r="47" spans="1:15" s="2" customFormat="1" ht="82.5" x14ac:dyDescent="0.2">
      <c r="A47" s="9">
        <v>9</v>
      </c>
      <c r="B47" s="10" t="s">
        <v>67</v>
      </c>
      <c r="C47" s="11">
        <v>28</v>
      </c>
      <c r="D47" s="12">
        <v>360.01</v>
      </c>
      <c r="E47" s="13" t="s">
        <v>68</v>
      </c>
      <c r="F47" s="12"/>
      <c r="G47" s="12">
        <v>10080</v>
      </c>
      <c r="H47" s="13" t="s">
        <v>69</v>
      </c>
      <c r="I47" s="12"/>
      <c r="J47" s="13" t="s">
        <v>65</v>
      </c>
      <c r="K47" s="13" t="s">
        <v>39</v>
      </c>
      <c r="L47" s="12">
        <v>76620</v>
      </c>
      <c r="M47" s="13" t="s">
        <v>70</v>
      </c>
      <c r="N47" s="12"/>
    </row>
    <row r="48" spans="1:15" s="2" customFormat="1" ht="82.5" x14ac:dyDescent="0.2">
      <c r="A48" s="9">
        <v>10</v>
      </c>
      <c r="B48" s="10" t="s">
        <v>71</v>
      </c>
      <c r="C48" s="11">
        <v>28</v>
      </c>
      <c r="D48" s="12">
        <v>676.1</v>
      </c>
      <c r="E48" s="13" t="s">
        <v>72</v>
      </c>
      <c r="F48" s="12"/>
      <c r="G48" s="12">
        <v>18931</v>
      </c>
      <c r="H48" s="13" t="s">
        <v>73</v>
      </c>
      <c r="I48" s="12"/>
      <c r="J48" s="13" t="s">
        <v>74</v>
      </c>
      <c r="K48" s="13" t="s">
        <v>39</v>
      </c>
      <c r="L48" s="12">
        <v>159094</v>
      </c>
      <c r="M48" s="13" t="s">
        <v>75</v>
      </c>
      <c r="N48" s="12"/>
    </row>
    <row r="49" spans="1:15" s="2" customFormat="1" ht="96.25" x14ac:dyDescent="0.2">
      <c r="A49" s="9">
        <v>11</v>
      </c>
      <c r="B49" s="10" t="s">
        <v>76</v>
      </c>
      <c r="C49" s="11">
        <v>8</v>
      </c>
      <c r="D49" s="12">
        <v>183.59</v>
      </c>
      <c r="E49" s="13" t="s">
        <v>77</v>
      </c>
      <c r="F49" s="12"/>
      <c r="G49" s="12">
        <v>1469</v>
      </c>
      <c r="H49" s="13" t="s">
        <v>78</v>
      </c>
      <c r="I49" s="12"/>
      <c r="J49" s="13" t="s">
        <v>79</v>
      </c>
      <c r="K49" s="13" t="s">
        <v>39</v>
      </c>
      <c r="L49" s="12">
        <v>11148</v>
      </c>
      <c r="M49" s="13" t="s">
        <v>80</v>
      </c>
      <c r="N49" s="12"/>
    </row>
    <row r="50" spans="1:15" s="2" customFormat="1" ht="96.25" x14ac:dyDescent="0.2">
      <c r="A50" s="9">
        <v>12</v>
      </c>
      <c r="B50" s="10" t="s">
        <v>81</v>
      </c>
      <c r="C50" s="11">
        <v>4</v>
      </c>
      <c r="D50" s="12">
        <v>155.5</v>
      </c>
      <c r="E50" s="13" t="s">
        <v>82</v>
      </c>
      <c r="F50" s="12"/>
      <c r="G50" s="12">
        <v>622</v>
      </c>
      <c r="H50" s="13" t="s">
        <v>83</v>
      </c>
      <c r="I50" s="12"/>
      <c r="J50" s="13" t="s">
        <v>84</v>
      </c>
      <c r="K50" s="13" t="s">
        <v>39</v>
      </c>
      <c r="L50" s="12">
        <v>4398</v>
      </c>
      <c r="M50" s="13" t="s">
        <v>85</v>
      </c>
      <c r="N50" s="12"/>
    </row>
    <row r="51" spans="1:15" s="2" customFormat="1" ht="96.25" x14ac:dyDescent="0.2">
      <c r="A51" s="9">
        <v>13</v>
      </c>
      <c r="B51" s="10" t="s">
        <v>86</v>
      </c>
      <c r="C51" s="11">
        <v>3</v>
      </c>
      <c r="D51" s="12">
        <v>183.59</v>
      </c>
      <c r="E51" s="13" t="s">
        <v>77</v>
      </c>
      <c r="F51" s="12"/>
      <c r="G51" s="12">
        <v>551</v>
      </c>
      <c r="H51" s="13" t="s">
        <v>87</v>
      </c>
      <c r="I51" s="12"/>
      <c r="J51" s="13" t="s">
        <v>88</v>
      </c>
      <c r="K51" s="13" t="s">
        <v>39</v>
      </c>
      <c r="L51" s="12">
        <v>3984</v>
      </c>
      <c r="M51" s="13" t="s">
        <v>89</v>
      </c>
      <c r="N51" s="12"/>
    </row>
    <row r="52" spans="1:15" s="2" customFormat="1" ht="110" x14ac:dyDescent="0.2">
      <c r="A52" s="9">
        <v>14</v>
      </c>
      <c r="B52" s="10" t="s">
        <v>90</v>
      </c>
      <c r="C52" s="11">
        <v>6</v>
      </c>
      <c r="D52" s="12">
        <v>183.59</v>
      </c>
      <c r="E52" s="13" t="s">
        <v>77</v>
      </c>
      <c r="F52" s="12"/>
      <c r="G52" s="12">
        <v>1102</v>
      </c>
      <c r="H52" s="13" t="s">
        <v>91</v>
      </c>
      <c r="I52" s="12"/>
      <c r="J52" s="13" t="s">
        <v>79</v>
      </c>
      <c r="K52" s="13" t="s">
        <v>39</v>
      </c>
      <c r="L52" s="12">
        <v>8361</v>
      </c>
      <c r="M52" s="13" t="s">
        <v>92</v>
      </c>
      <c r="N52" s="12"/>
    </row>
    <row r="53" spans="1:15" s="2" customFormat="1" ht="110" x14ac:dyDescent="0.2">
      <c r="A53" s="9">
        <v>15</v>
      </c>
      <c r="B53" s="10" t="s">
        <v>93</v>
      </c>
      <c r="C53" s="11">
        <v>22</v>
      </c>
      <c r="D53" s="12">
        <v>155.47</v>
      </c>
      <c r="E53" s="13" t="s">
        <v>94</v>
      </c>
      <c r="F53" s="12"/>
      <c r="G53" s="12">
        <v>3420</v>
      </c>
      <c r="H53" s="13" t="s">
        <v>95</v>
      </c>
      <c r="I53" s="12"/>
      <c r="J53" s="13" t="s">
        <v>96</v>
      </c>
      <c r="K53" s="13" t="s">
        <v>39</v>
      </c>
      <c r="L53" s="12">
        <v>28413</v>
      </c>
      <c r="M53" s="13" t="s">
        <v>97</v>
      </c>
      <c r="N53" s="12"/>
    </row>
    <row r="54" spans="1:15" s="2" customFormat="1" ht="110" x14ac:dyDescent="0.2">
      <c r="A54" s="9">
        <v>16</v>
      </c>
      <c r="B54" s="10" t="s">
        <v>98</v>
      </c>
      <c r="C54" s="11">
        <v>43</v>
      </c>
      <c r="D54" s="12">
        <v>190.21</v>
      </c>
      <c r="E54" s="13" t="s">
        <v>99</v>
      </c>
      <c r="F54" s="12"/>
      <c r="G54" s="12">
        <v>8179</v>
      </c>
      <c r="H54" s="13" t="s">
        <v>100</v>
      </c>
      <c r="I54" s="12"/>
      <c r="J54" s="13" t="s">
        <v>101</v>
      </c>
      <c r="K54" s="13" t="s">
        <v>39</v>
      </c>
      <c r="L54" s="12">
        <v>67450</v>
      </c>
      <c r="M54" s="13" t="s">
        <v>102</v>
      </c>
      <c r="N54" s="12"/>
    </row>
    <row r="55" spans="1:15" s="2" customFormat="1" ht="110" x14ac:dyDescent="0.2">
      <c r="A55" s="9">
        <v>17</v>
      </c>
      <c r="B55" s="10" t="s">
        <v>103</v>
      </c>
      <c r="C55" s="11">
        <v>72</v>
      </c>
      <c r="D55" s="12">
        <v>674.19</v>
      </c>
      <c r="E55" s="13" t="s">
        <v>104</v>
      </c>
      <c r="F55" s="12"/>
      <c r="G55" s="12">
        <v>48542</v>
      </c>
      <c r="H55" s="13" t="s">
        <v>105</v>
      </c>
      <c r="I55" s="12"/>
      <c r="J55" s="13" t="s">
        <v>106</v>
      </c>
      <c r="K55" s="13" t="s">
        <v>39</v>
      </c>
      <c r="L55" s="12">
        <v>309162</v>
      </c>
      <c r="M55" s="13" t="s">
        <v>107</v>
      </c>
      <c r="N55" s="12"/>
    </row>
    <row r="56" spans="1:15" s="2" customFormat="1" ht="110" x14ac:dyDescent="0.2">
      <c r="A56" s="9">
        <v>18</v>
      </c>
      <c r="B56" s="10" t="s">
        <v>108</v>
      </c>
      <c r="C56" s="11">
        <v>17</v>
      </c>
      <c r="D56" s="12">
        <v>183.46</v>
      </c>
      <c r="E56" s="13" t="s">
        <v>109</v>
      </c>
      <c r="F56" s="12"/>
      <c r="G56" s="12">
        <v>3119</v>
      </c>
      <c r="H56" s="13" t="s">
        <v>110</v>
      </c>
      <c r="I56" s="12"/>
      <c r="J56" s="13" t="s">
        <v>111</v>
      </c>
      <c r="K56" s="13" t="s">
        <v>39</v>
      </c>
      <c r="L56" s="12">
        <v>24859</v>
      </c>
      <c r="M56" s="13" t="s">
        <v>112</v>
      </c>
      <c r="N56" s="12"/>
    </row>
    <row r="57" spans="1:15" s="2" customFormat="1" ht="110" x14ac:dyDescent="0.2">
      <c r="A57" s="9">
        <v>19</v>
      </c>
      <c r="B57" s="10" t="s">
        <v>113</v>
      </c>
      <c r="C57" s="11">
        <v>2</v>
      </c>
      <c r="D57" s="12">
        <v>183.7</v>
      </c>
      <c r="E57" s="13" t="s">
        <v>114</v>
      </c>
      <c r="F57" s="12"/>
      <c r="G57" s="12">
        <v>367</v>
      </c>
      <c r="H57" s="13" t="s">
        <v>115</v>
      </c>
      <c r="I57" s="12"/>
      <c r="J57" s="13" t="s">
        <v>116</v>
      </c>
      <c r="K57" s="13" t="s">
        <v>39</v>
      </c>
      <c r="L57" s="12">
        <v>2583</v>
      </c>
      <c r="M57" s="13" t="s">
        <v>117</v>
      </c>
      <c r="N57" s="12"/>
    </row>
    <row r="58" spans="1:15" s="2" customFormat="1" ht="110" x14ac:dyDescent="0.2">
      <c r="A58" s="9">
        <v>20</v>
      </c>
      <c r="B58" s="10" t="s">
        <v>118</v>
      </c>
      <c r="C58" s="11">
        <v>26</v>
      </c>
      <c r="D58" s="12">
        <v>104</v>
      </c>
      <c r="E58" s="13" t="s">
        <v>119</v>
      </c>
      <c r="F58" s="12"/>
      <c r="G58" s="12">
        <v>2704</v>
      </c>
      <c r="H58" s="13" t="s">
        <v>120</v>
      </c>
      <c r="I58" s="12"/>
      <c r="J58" s="13" t="s">
        <v>121</v>
      </c>
      <c r="K58" s="13" t="s">
        <v>39</v>
      </c>
      <c r="L58" s="12">
        <v>23025</v>
      </c>
      <c r="M58" s="13" t="s">
        <v>122</v>
      </c>
      <c r="N58" s="12"/>
    </row>
    <row r="59" spans="1:15" s="2" customFormat="1" ht="68.75" x14ac:dyDescent="0.2">
      <c r="A59" s="9">
        <v>21</v>
      </c>
      <c r="B59" s="10" t="s">
        <v>123</v>
      </c>
      <c r="C59" s="11">
        <v>6.3200000000000006E-2</v>
      </c>
      <c r="D59" s="12">
        <v>3897.23</v>
      </c>
      <c r="E59" s="13" t="s">
        <v>124</v>
      </c>
      <c r="F59" s="13" t="s">
        <v>125</v>
      </c>
      <c r="G59" s="12">
        <v>246</v>
      </c>
      <c r="H59" s="13" t="s">
        <v>126</v>
      </c>
      <c r="I59" s="13" t="s">
        <v>127</v>
      </c>
      <c r="J59" s="13" t="s">
        <v>128</v>
      </c>
      <c r="K59" s="13" t="s">
        <v>129</v>
      </c>
      <c r="L59" s="12">
        <v>2924</v>
      </c>
      <c r="M59" s="13" t="s">
        <v>130</v>
      </c>
      <c r="N59" s="13" t="s">
        <v>131</v>
      </c>
    </row>
    <row r="60" spans="1:15" s="2" customFormat="1" ht="13.75" x14ac:dyDescent="0.2">
      <c r="A60" s="14" t="s">
        <v>33</v>
      </c>
      <c r="B60" s="15" t="s">
        <v>132</v>
      </c>
      <c r="C60" s="16"/>
      <c r="D60" s="17">
        <v>0.89</v>
      </c>
      <c r="E60" s="17"/>
      <c r="F60" s="17"/>
      <c r="G60" s="17">
        <v>93</v>
      </c>
      <c r="H60" s="17"/>
      <c r="I60" s="17"/>
      <c r="J60" s="17"/>
      <c r="K60" s="17">
        <v>0.89</v>
      </c>
      <c r="L60" s="17">
        <v>1867</v>
      </c>
      <c r="M60" s="17"/>
      <c r="N60" s="17"/>
      <c r="O60" s="4"/>
    </row>
    <row r="61" spans="1:15" s="2" customFormat="1" ht="13.75" x14ac:dyDescent="0.2">
      <c r="A61" s="14" t="s">
        <v>33</v>
      </c>
      <c r="B61" s="15" t="s">
        <v>133</v>
      </c>
      <c r="C61" s="16"/>
      <c r="D61" s="17">
        <v>0.44</v>
      </c>
      <c r="E61" s="17"/>
      <c r="F61" s="17"/>
      <c r="G61" s="17">
        <v>46</v>
      </c>
      <c r="H61" s="17"/>
      <c r="I61" s="17"/>
      <c r="J61" s="17"/>
      <c r="K61" s="17">
        <v>0.44</v>
      </c>
      <c r="L61" s="17">
        <v>923</v>
      </c>
      <c r="M61" s="17"/>
      <c r="N61" s="17"/>
      <c r="O61" s="4"/>
    </row>
    <row r="62" spans="1:15" s="2" customFormat="1" ht="13.75" x14ac:dyDescent="0.2">
      <c r="A62" s="14" t="s">
        <v>33</v>
      </c>
      <c r="B62" s="15" t="s">
        <v>36</v>
      </c>
      <c r="C62" s="16"/>
      <c r="D62" s="17"/>
      <c r="E62" s="17"/>
      <c r="F62" s="17"/>
      <c r="G62" s="17">
        <v>385</v>
      </c>
      <c r="H62" s="17"/>
      <c r="I62" s="17"/>
      <c r="J62" s="17"/>
      <c r="K62" s="17"/>
      <c r="L62" s="17">
        <v>5714</v>
      </c>
      <c r="M62" s="17"/>
      <c r="N62" s="17"/>
      <c r="O62" s="4"/>
    </row>
    <row r="63" spans="1:15" s="2" customFormat="1" ht="68.75" x14ac:dyDescent="0.2">
      <c r="A63" s="18">
        <v>22</v>
      </c>
      <c r="B63" s="19" t="s">
        <v>134</v>
      </c>
      <c r="C63" s="20">
        <v>6.4463999999999997</v>
      </c>
      <c r="D63" s="21">
        <v>490</v>
      </c>
      <c r="E63" s="22" t="s">
        <v>135</v>
      </c>
      <c r="F63" s="21"/>
      <c r="G63" s="21">
        <v>3159</v>
      </c>
      <c r="H63" s="22" t="s">
        <v>136</v>
      </c>
      <c r="I63" s="21"/>
      <c r="J63" s="22" t="s">
        <v>137</v>
      </c>
      <c r="K63" s="22" t="s">
        <v>39</v>
      </c>
      <c r="L63" s="21">
        <v>29541</v>
      </c>
      <c r="M63" s="22" t="s">
        <v>138</v>
      </c>
      <c r="N63" s="21"/>
    </row>
    <row r="64" spans="1:15" s="2" customFormat="1" ht="27.5" x14ac:dyDescent="0.2">
      <c r="A64" s="42" t="s">
        <v>139</v>
      </c>
      <c r="B64" s="43"/>
      <c r="C64" s="43"/>
      <c r="D64" s="43"/>
      <c r="E64" s="43"/>
      <c r="F64" s="43"/>
      <c r="G64" s="12">
        <v>117636</v>
      </c>
      <c r="H64" s="13" t="s">
        <v>140</v>
      </c>
      <c r="I64" s="13" t="s">
        <v>141</v>
      </c>
      <c r="J64" s="12"/>
      <c r="K64" s="12"/>
      <c r="L64" s="12">
        <v>904010</v>
      </c>
      <c r="M64" s="13" t="s">
        <v>142</v>
      </c>
      <c r="N64" s="13" t="s">
        <v>143</v>
      </c>
    </row>
    <row r="65" spans="1:15" s="2" customFormat="1" ht="13.75" x14ac:dyDescent="0.2">
      <c r="A65" s="42" t="s">
        <v>144</v>
      </c>
      <c r="B65" s="43"/>
      <c r="C65" s="43"/>
      <c r="D65" s="43"/>
      <c r="E65" s="43"/>
      <c r="F65" s="43"/>
      <c r="G65" s="12"/>
      <c r="H65" s="12"/>
      <c r="I65" s="12"/>
      <c r="J65" s="12"/>
      <c r="K65" s="12"/>
      <c r="L65" s="12"/>
      <c r="M65" s="12"/>
      <c r="N65" s="12"/>
    </row>
    <row r="66" spans="1:15" s="2" customFormat="1" ht="13.75" x14ac:dyDescent="0.2">
      <c r="A66" s="42" t="s">
        <v>145</v>
      </c>
      <c r="B66" s="43"/>
      <c r="C66" s="43"/>
      <c r="D66" s="43"/>
      <c r="E66" s="43"/>
      <c r="F66" s="43"/>
      <c r="G66" s="12">
        <v>3812</v>
      </c>
      <c r="H66" s="12"/>
      <c r="I66" s="12"/>
      <c r="J66" s="12"/>
      <c r="K66" s="12"/>
      <c r="L66" s="12">
        <v>77036</v>
      </c>
      <c r="M66" s="12"/>
      <c r="N66" s="12"/>
    </row>
    <row r="67" spans="1:15" s="2" customFormat="1" ht="13.75" x14ac:dyDescent="0.2">
      <c r="A67" s="42" t="s">
        <v>146</v>
      </c>
      <c r="B67" s="43"/>
      <c r="C67" s="43"/>
      <c r="D67" s="43"/>
      <c r="E67" s="43"/>
      <c r="F67" s="43"/>
      <c r="G67" s="12">
        <v>111586</v>
      </c>
      <c r="H67" s="12"/>
      <c r="I67" s="12"/>
      <c r="J67" s="12"/>
      <c r="K67" s="12"/>
      <c r="L67" s="12">
        <v>816362</v>
      </c>
      <c r="M67" s="12"/>
      <c r="N67" s="12"/>
    </row>
    <row r="68" spans="1:15" s="2" customFormat="1" ht="13.75" x14ac:dyDescent="0.2">
      <c r="A68" s="42" t="s">
        <v>147</v>
      </c>
      <c r="B68" s="43"/>
      <c r="C68" s="43"/>
      <c r="D68" s="43"/>
      <c r="E68" s="43"/>
      <c r="F68" s="43"/>
      <c r="G68" s="12">
        <v>2475</v>
      </c>
      <c r="H68" s="12"/>
      <c r="I68" s="12"/>
      <c r="J68" s="12"/>
      <c r="K68" s="12"/>
      <c r="L68" s="12">
        <v>15212</v>
      </c>
      <c r="M68" s="12"/>
      <c r="N68" s="12"/>
    </row>
    <row r="69" spans="1:15" s="2" customFormat="1" ht="13.75" x14ac:dyDescent="0.2">
      <c r="A69" s="44" t="s">
        <v>148</v>
      </c>
      <c r="B69" s="45"/>
      <c r="C69" s="45"/>
      <c r="D69" s="45"/>
      <c r="E69" s="45"/>
      <c r="F69" s="45"/>
      <c r="G69" s="23">
        <v>4580</v>
      </c>
      <c r="H69" s="23"/>
      <c r="I69" s="23"/>
      <c r="J69" s="23"/>
      <c r="K69" s="23"/>
      <c r="L69" s="23">
        <v>92542</v>
      </c>
      <c r="M69" s="23"/>
      <c r="N69" s="23"/>
    </row>
    <row r="70" spans="1:15" s="2" customFormat="1" ht="13.75" x14ac:dyDescent="0.2">
      <c r="A70" s="44" t="s">
        <v>149</v>
      </c>
      <c r="B70" s="45"/>
      <c r="C70" s="45"/>
      <c r="D70" s="45"/>
      <c r="E70" s="45"/>
      <c r="F70" s="45"/>
      <c r="G70" s="23">
        <v>2456</v>
      </c>
      <c r="H70" s="23"/>
      <c r="I70" s="23"/>
      <c r="J70" s="23"/>
      <c r="K70" s="23"/>
      <c r="L70" s="23">
        <v>49633</v>
      </c>
      <c r="M70" s="23"/>
      <c r="N70" s="23"/>
    </row>
    <row r="71" spans="1:15" s="2" customFormat="1" ht="13.75" x14ac:dyDescent="0.2">
      <c r="A71" s="44" t="s">
        <v>150</v>
      </c>
      <c r="B71" s="45"/>
      <c r="C71" s="45"/>
      <c r="D71" s="45"/>
      <c r="E71" s="45"/>
      <c r="F71" s="45"/>
      <c r="G71" s="23"/>
      <c r="H71" s="23"/>
      <c r="I71" s="23"/>
      <c r="J71" s="23"/>
      <c r="K71" s="23"/>
      <c r="L71" s="23"/>
      <c r="M71" s="23"/>
      <c r="N71" s="23"/>
    </row>
    <row r="72" spans="1:15" s="2" customFormat="1" ht="13.75" x14ac:dyDescent="0.2">
      <c r="A72" s="42" t="s">
        <v>151</v>
      </c>
      <c r="B72" s="43"/>
      <c r="C72" s="43"/>
      <c r="D72" s="43"/>
      <c r="E72" s="43"/>
      <c r="F72" s="43"/>
      <c r="G72" s="12">
        <v>14446</v>
      </c>
      <c r="H72" s="12"/>
      <c r="I72" s="12"/>
      <c r="J72" s="12"/>
      <c r="K72" s="12"/>
      <c r="L72" s="12">
        <v>234022</v>
      </c>
      <c r="M72" s="12"/>
      <c r="N72" s="12"/>
    </row>
    <row r="73" spans="1:15" s="2" customFormat="1" ht="13.75" x14ac:dyDescent="0.2">
      <c r="A73" s="42" t="s">
        <v>152</v>
      </c>
      <c r="B73" s="43"/>
      <c r="C73" s="43"/>
      <c r="D73" s="43"/>
      <c r="E73" s="43"/>
      <c r="F73" s="43"/>
      <c r="G73" s="12">
        <v>109838</v>
      </c>
      <c r="H73" s="12"/>
      <c r="I73" s="12"/>
      <c r="J73" s="12"/>
      <c r="K73" s="12"/>
      <c r="L73" s="12">
        <v>806420</v>
      </c>
      <c r="M73" s="12"/>
      <c r="N73" s="12"/>
    </row>
    <row r="74" spans="1:15" s="2" customFormat="1" ht="13.75" x14ac:dyDescent="0.2">
      <c r="A74" s="42" t="s">
        <v>153</v>
      </c>
      <c r="B74" s="43"/>
      <c r="C74" s="43"/>
      <c r="D74" s="43"/>
      <c r="E74" s="43"/>
      <c r="F74" s="43"/>
      <c r="G74" s="12">
        <v>3</v>
      </c>
      <c r="H74" s="12"/>
      <c r="I74" s="12"/>
      <c r="J74" s="12"/>
      <c r="K74" s="12"/>
      <c r="L74" s="12">
        <v>29</v>
      </c>
      <c r="M74" s="12"/>
      <c r="N74" s="12"/>
    </row>
    <row r="75" spans="1:15" s="2" customFormat="1" ht="29.95" customHeight="1" x14ac:dyDescent="0.2">
      <c r="A75" s="42" t="s">
        <v>154</v>
      </c>
      <c r="B75" s="43"/>
      <c r="C75" s="43"/>
      <c r="D75" s="43"/>
      <c r="E75" s="43"/>
      <c r="F75" s="43"/>
      <c r="G75" s="12">
        <v>385</v>
      </c>
      <c r="H75" s="12"/>
      <c r="I75" s="12"/>
      <c r="J75" s="12"/>
      <c r="K75" s="12"/>
      <c r="L75" s="12">
        <v>5714</v>
      </c>
      <c r="M75" s="12"/>
      <c r="N75" s="12"/>
    </row>
    <row r="76" spans="1:15" s="2" customFormat="1" ht="13.75" x14ac:dyDescent="0.2">
      <c r="A76" s="42" t="s">
        <v>155</v>
      </c>
      <c r="B76" s="43"/>
      <c r="C76" s="43"/>
      <c r="D76" s="43"/>
      <c r="E76" s="43"/>
      <c r="F76" s="43"/>
      <c r="G76" s="12">
        <v>124672</v>
      </c>
      <c r="H76" s="12"/>
      <c r="I76" s="12"/>
      <c r="J76" s="12"/>
      <c r="K76" s="12"/>
      <c r="L76" s="12">
        <v>1046185</v>
      </c>
      <c r="M76" s="12"/>
      <c r="N76" s="12"/>
    </row>
    <row r="77" spans="1:15" s="2" customFormat="1" ht="13.75" x14ac:dyDescent="0.2">
      <c r="A77" s="48" t="s">
        <v>156</v>
      </c>
      <c r="B77" s="49"/>
      <c r="C77" s="49"/>
      <c r="D77" s="49"/>
      <c r="E77" s="49"/>
      <c r="F77" s="49"/>
      <c r="G77" s="24">
        <v>124672</v>
      </c>
      <c r="H77" s="24"/>
      <c r="I77" s="24"/>
      <c r="J77" s="24"/>
      <c r="K77" s="24"/>
      <c r="L77" s="24">
        <v>1046185</v>
      </c>
      <c r="M77" s="24"/>
      <c r="N77" s="24"/>
    </row>
    <row r="78" spans="1:15" s="2" customFormat="1" ht="22.1" customHeight="1" x14ac:dyDescent="0.2">
      <c r="A78" s="46" t="s">
        <v>157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</row>
    <row r="79" spans="1:15" s="2" customFormat="1" ht="110" x14ac:dyDescent="0.2">
      <c r="A79" s="9">
        <v>23</v>
      </c>
      <c r="B79" s="10" t="s">
        <v>158</v>
      </c>
      <c r="C79" s="11">
        <v>0.86599999999999999</v>
      </c>
      <c r="D79" s="12">
        <v>227.16</v>
      </c>
      <c r="E79" s="13" t="s">
        <v>159</v>
      </c>
      <c r="F79" s="13" t="s">
        <v>160</v>
      </c>
      <c r="G79" s="12">
        <v>197</v>
      </c>
      <c r="H79" s="13" t="s">
        <v>161</v>
      </c>
      <c r="I79" s="13" t="s">
        <v>162</v>
      </c>
      <c r="J79" s="13" t="s">
        <v>163</v>
      </c>
      <c r="K79" s="13" t="s">
        <v>164</v>
      </c>
      <c r="L79" s="12">
        <v>2478</v>
      </c>
      <c r="M79" s="13" t="s">
        <v>165</v>
      </c>
      <c r="N79" s="13" t="s">
        <v>166</v>
      </c>
    </row>
    <row r="80" spans="1:15" s="2" customFormat="1" ht="13.75" x14ac:dyDescent="0.2">
      <c r="A80" s="14" t="s">
        <v>33</v>
      </c>
      <c r="B80" s="15" t="s">
        <v>167</v>
      </c>
      <c r="C80" s="16"/>
      <c r="D80" s="17">
        <v>1.21</v>
      </c>
      <c r="E80" s="17"/>
      <c r="F80" s="17"/>
      <c r="G80" s="17">
        <v>48</v>
      </c>
      <c r="H80" s="17"/>
      <c r="I80" s="17"/>
      <c r="J80" s="17"/>
      <c r="K80" s="17">
        <v>1.21</v>
      </c>
      <c r="L80" s="17">
        <v>950</v>
      </c>
      <c r="M80" s="17"/>
      <c r="N80" s="17"/>
      <c r="O80" s="4"/>
    </row>
    <row r="81" spans="1:15" s="2" customFormat="1" ht="13.75" x14ac:dyDescent="0.2">
      <c r="A81" s="14" t="s">
        <v>33</v>
      </c>
      <c r="B81" s="15" t="s">
        <v>168</v>
      </c>
      <c r="C81" s="16"/>
      <c r="D81" s="17">
        <v>0.65</v>
      </c>
      <c r="E81" s="17"/>
      <c r="F81" s="17"/>
      <c r="G81" s="17">
        <v>26</v>
      </c>
      <c r="H81" s="17"/>
      <c r="I81" s="17"/>
      <c r="J81" s="17"/>
      <c r="K81" s="17">
        <v>0.65</v>
      </c>
      <c r="L81" s="17">
        <v>510</v>
      </c>
      <c r="M81" s="17"/>
      <c r="N81" s="17"/>
      <c r="O81" s="4"/>
    </row>
    <row r="82" spans="1:15" s="2" customFormat="1" ht="13.75" x14ac:dyDescent="0.2">
      <c r="A82" s="14" t="s">
        <v>33</v>
      </c>
      <c r="B82" s="15" t="s">
        <v>36</v>
      </c>
      <c r="C82" s="16"/>
      <c r="D82" s="17"/>
      <c r="E82" s="17"/>
      <c r="F82" s="17"/>
      <c r="G82" s="17">
        <v>271</v>
      </c>
      <c r="H82" s="17"/>
      <c r="I82" s="17"/>
      <c r="J82" s="17"/>
      <c r="K82" s="17"/>
      <c r="L82" s="17">
        <v>3938</v>
      </c>
      <c r="M82" s="17"/>
      <c r="N82" s="17"/>
      <c r="O82" s="4"/>
    </row>
    <row r="83" spans="1:15" s="2" customFormat="1" ht="55" x14ac:dyDescent="0.2">
      <c r="A83" s="9">
        <v>24</v>
      </c>
      <c r="B83" s="10" t="s">
        <v>169</v>
      </c>
      <c r="C83" s="11">
        <v>67.435419999999993</v>
      </c>
      <c r="D83" s="12">
        <v>23.37</v>
      </c>
      <c r="E83" s="13" t="s">
        <v>170</v>
      </c>
      <c r="F83" s="12"/>
      <c r="G83" s="12">
        <v>1576</v>
      </c>
      <c r="H83" s="13" t="s">
        <v>171</v>
      </c>
      <c r="I83" s="12"/>
      <c r="J83" s="13" t="s">
        <v>106</v>
      </c>
      <c r="K83" s="13" t="s">
        <v>39</v>
      </c>
      <c r="L83" s="12">
        <v>10037</v>
      </c>
      <c r="M83" s="13" t="s">
        <v>172</v>
      </c>
      <c r="N83" s="12"/>
    </row>
    <row r="84" spans="1:15" s="2" customFormat="1" ht="110" x14ac:dyDescent="0.2">
      <c r="A84" s="9">
        <v>25</v>
      </c>
      <c r="B84" s="10" t="s">
        <v>158</v>
      </c>
      <c r="C84" s="11">
        <v>0.24099999999999999</v>
      </c>
      <c r="D84" s="12">
        <v>227.16</v>
      </c>
      <c r="E84" s="13" t="s">
        <v>159</v>
      </c>
      <c r="F84" s="13" t="s">
        <v>160</v>
      </c>
      <c r="G84" s="12">
        <v>55</v>
      </c>
      <c r="H84" s="13" t="s">
        <v>173</v>
      </c>
      <c r="I84" s="13" t="s">
        <v>174</v>
      </c>
      <c r="J84" s="13" t="s">
        <v>163</v>
      </c>
      <c r="K84" s="13" t="s">
        <v>164</v>
      </c>
      <c r="L84" s="12">
        <v>690</v>
      </c>
      <c r="M84" s="13" t="s">
        <v>175</v>
      </c>
      <c r="N84" s="13" t="s">
        <v>176</v>
      </c>
    </row>
    <row r="85" spans="1:15" s="2" customFormat="1" ht="13.75" x14ac:dyDescent="0.2">
      <c r="A85" s="14" t="s">
        <v>33</v>
      </c>
      <c r="B85" s="15" t="s">
        <v>177</v>
      </c>
      <c r="C85" s="16"/>
      <c r="D85" s="17">
        <v>1.21</v>
      </c>
      <c r="E85" s="17"/>
      <c r="F85" s="17"/>
      <c r="G85" s="17">
        <v>13</v>
      </c>
      <c r="H85" s="17"/>
      <c r="I85" s="17"/>
      <c r="J85" s="17"/>
      <c r="K85" s="17">
        <v>1.21</v>
      </c>
      <c r="L85" s="17">
        <v>264</v>
      </c>
      <c r="M85" s="17"/>
      <c r="N85" s="17"/>
      <c r="O85" s="4"/>
    </row>
    <row r="86" spans="1:15" s="2" customFormat="1" ht="13.75" x14ac:dyDescent="0.2">
      <c r="A86" s="14" t="s">
        <v>33</v>
      </c>
      <c r="B86" s="15" t="s">
        <v>178</v>
      </c>
      <c r="C86" s="16"/>
      <c r="D86" s="17">
        <v>0.65</v>
      </c>
      <c r="E86" s="17"/>
      <c r="F86" s="17"/>
      <c r="G86" s="17">
        <v>7</v>
      </c>
      <c r="H86" s="17"/>
      <c r="I86" s="17"/>
      <c r="J86" s="17"/>
      <c r="K86" s="17">
        <v>0.65</v>
      </c>
      <c r="L86" s="17">
        <v>142</v>
      </c>
      <c r="M86" s="17"/>
      <c r="N86" s="17"/>
      <c r="O86" s="4"/>
    </row>
    <row r="87" spans="1:15" s="2" customFormat="1" ht="13.75" x14ac:dyDescent="0.2">
      <c r="A87" s="14" t="s">
        <v>33</v>
      </c>
      <c r="B87" s="15" t="s">
        <v>36</v>
      </c>
      <c r="C87" s="16"/>
      <c r="D87" s="17"/>
      <c r="E87" s="17"/>
      <c r="F87" s="17"/>
      <c r="G87" s="17">
        <v>75</v>
      </c>
      <c r="H87" s="17"/>
      <c r="I87" s="17"/>
      <c r="J87" s="17"/>
      <c r="K87" s="17"/>
      <c r="L87" s="17">
        <v>1096</v>
      </c>
      <c r="M87" s="17"/>
      <c r="N87" s="17"/>
      <c r="O87" s="4"/>
    </row>
    <row r="88" spans="1:15" s="2" customFormat="1" ht="55" x14ac:dyDescent="0.2">
      <c r="A88" s="9">
        <v>26</v>
      </c>
      <c r="B88" s="10" t="s">
        <v>179</v>
      </c>
      <c r="C88" s="11">
        <v>18.766670000000001</v>
      </c>
      <c r="D88" s="12">
        <v>23.37</v>
      </c>
      <c r="E88" s="13" t="s">
        <v>170</v>
      </c>
      <c r="F88" s="12"/>
      <c r="G88" s="12">
        <v>439</v>
      </c>
      <c r="H88" s="13" t="s">
        <v>180</v>
      </c>
      <c r="I88" s="12"/>
      <c r="J88" s="13" t="s">
        <v>106</v>
      </c>
      <c r="K88" s="13" t="s">
        <v>39</v>
      </c>
      <c r="L88" s="12">
        <v>2793</v>
      </c>
      <c r="M88" s="13" t="s">
        <v>181</v>
      </c>
      <c r="N88" s="12"/>
    </row>
    <row r="89" spans="1:15" s="2" customFormat="1" ht="110" x14ac:dyDescent="0.2">
      <c r="A89" s="9">
        <v>27</v>
      </c>
      <c r="B89" s="10" t="s">
        <v>158</v>
      </c>
      <c r="C89" s="11">
        <v>0.54100000000000004</v>
      </c>
      <c r="D89" s="12">
        <v>227.16</v>
      </c>
      <c r="E89" s="13" t="s">
        <v>159</v>
      </c>
      <c r="F89" s="13" t="s">
        <v>160</v>
      </c>
      <c r="G89" s="12">
        <v>123</v>
      </c>
      <c r="H89" s="13" t="s">
        <v>182</v>
      </c>
      <c r="I89" s="13" t="s">
        <v>183</v>
      </c>
      <c r="J89" s="13" t="s">
        <v>163</v>
      </c>
      <c r="K89" s="13" t="s">
        <v>164</v>
      </c>
      <c r="L89" s="12">
        <v>1548</v>
      </c>
      <c r="M89" s="13" t="s">
        <v>184</v>
      </c>
      <c r="N89" s="13" t="s">
        <v>185</v>
      </c>
    </row>
    <row r="90" spans="1:15" s="2" customFormat="1" ht="13.75" x14ac:dyDescent="0.2">
      <c r="A90" s="14" t="s">
        <v>33</v>
      </c>
      <c r="B90" s="15" t="s">
        <v>186</v>
      </c>
      <c r="C90" s="16"/>
      <c r="D90" s="17">
        <v>1.21</v>
      </c>
      <c r="E90" s="17"/>
      <c r="F90" s="17"/>
      <c r="G90" s="17">
        <v>30</v>
      </c>
      <c r="H90" s="17"/>
      <c r="I90" s="17"/>
      <c r="J90" s="17"/>
      <c r="K90" s="17">
        <v>1.21</v>
      </c>
      <c r="L90" s="17">
        <v>593</v>
      </c>
      <c r="M90" s="17"/>
      <c r="N90" s="17"/>
      <c r="O90" s="4"/>
    </row>
    <row r="91" spans="1:15" s="2" customFormat="1" ht="13.75" x14ac:dyDescent="0.2">
      <c r="A91" s="14" t="s">
        <v>33</v>
      </c>
      <c r="B91" s="15" t="s">
        <v>187</v>
      </c>
      <c r="C91" s="16"/>
      <c r="D91" s="17">
        <v>0.65</v>
      </c>
      <c r="E91" s="17"/>
      <c r="F91" s="17"/>
      <c r="G91" s="17">
        <v>16</v>
      </c>
      <c r="H91" s="17"/>
      <c r="I91" s="17"/>
      <c r="J91" s="17"/>
      <c r="K91" s="17">
        <v>0.65</v>
      </c>
      <c r="L91" s="17">
        <v>319</v>
      </c>
      <c r="M91" s="17"/>
      <c r="N91" s="17"/>
      <c r="O91" s="4"/>
    </row>
    <row r="92" spans="1:15" s="2" customFormat="1" ht="13.75" x14ac:dyDescent="0.2">
      <c r="A92" s="14" t="s">
        <v>33</v>
      </c>
      <c r="B92" s="15" t="s">
        <v>36</v>
      </c>
      <c r="C92" s="16"/>
      <c r="D92" s="17"/>
      <c r="E92" s="17"/>
      <c r="F92" s="17"/>
      <c r="G92" s="17">
        <v>169</v>
      </c>
      <c r="H92" s="17"/>
      <c r="I92" s="17"/>
      <c r="J92" s="17"/>
      <c r="K92" s="17"/>
      <c r="L92" s="17">
        <v>2460</v>
      </c>
      <c r="M92" s="17"/>
      <c r="N92" s="17"/>
      <c r="O92" s="4"/>
    </row>
    <row r="93" spans="1:15" s="2" customFormat="1" ht="55" x14ac:dyDescent="0.2">
      <c r="A93" s="9">
        <v>28</v>
      </c>
      <c r="B93" s="10" t="s">
        <v>179</v>
      </c>
      <c r="C93" s="11">
        <v>42.127670000000002</v>
      </c>
      <c r="D93" s="12">
        <v>23.37</v>
      </c>
      <c r="E93" s="13" t="s">
        <v>170</v>
      </c>
      <c r="F93" s="12"/>
      <c r="G93" s="12">
        <v>985</v>
      </c>
      <c r="H93" s="13" t="s">
        <v>188</v>
      </c>
      <c r="I93" s="12"/>
      <c r="J93" s="13" t="s">
        <v>106</v>
      </c>
      <c r="K93" s="13" t="s">
        <v>39</v>
      </c>
      <c r="L93" s="12">
        <v>6270</v>
      </c>
      <c r="M93" s="13" t="s">
        <v>189</v>
      </c>
      <c r="N93" s="12"/>
    </row>
    <row r="94" spans="1:15" s="2" customFormat="1" ht="110" x14ac:dyDescent="0.2">
      <c r="A94" s="9">
        <v>29</v>
      </c>
      <c r="B94" s="10" t="s">
        <v>158</v>
      </c>
      <c r="C94" s="11">
        <v>5.1999999999999998E-2</v>
      </c>
      <c r="D94" s="12">
        <v>227.16</v>
      </c>
      <c r="E94" s="13" t="s">
        <v>159</v>
      </c>
      <c r="F94" s="13" t="s">
        <v>160</v>
      </c>
      <c r="G94" s="12">
        <v>12</v>
      </c>
      <c r="H94" s="13" t="s">
        <v>39</v>
      </c>
      <c r="I94" s="13" t="s">
        <v>190</v>
      </c>
      <c r="J94" s="13" t="s">
        <v>163</v>
      </c>
      <c r="K94" s="13" t="s">
        <v>164</v>
      </c>
      <c r="L94" s="12">
        <v>149</v>
      </c>
      <c r="M94" s="13" t="s">
        <v>191</v>
      </c>
      <c r="N94" s="13" t="s">
        <v>192</v>
      </c>
    </row>
    <row r="95" spans="1:15" s="2" customFormat="1" ht="13.75" x14ac:dyDescent="0.2">
      <c r="A95" s="14" t="s">
        <v>33</v>
      </c>
      <c r="B95" s="15" t="s">
        <v>193</v>
      </c>
      <c r="C95" s="16"/>
      <c r="D95" s="17">
        <v>1.21</v>
      </c>
      <c r="E95" s="17"/>
      <c r="F95" s="17"/>
      <c r="G95" s="17">
        <v>4</v>
      </c>
      <c r="H95" s="17"/>
      <c r="I95" s="17"/>
      <c r="J95" s="17"/>
      <c r="K95" s="17">
        <v>1.21</v>
      </c>
      <c r="L95" s="17">
        <v>57</v>
      </c>
      <c r="M95" s="17"/>
      <c r="N95" s="17"/>
      <c r="O95" s="4"/>
    </row>
    <row r="96" spans="1:15" s="2" customFormat="1" ht="13.75" x14ac:dyDescent="0.2">
      <c r="A96" s="14" t="s">
        <v>33</v>
      </c>
      <c r="B96" s="15" t="s">
        <v>194</v>
      </c>
      <c r="C96" s="16"/>
      <c r="D96" s="17">
        <v>0.65</v>
      </c>
      <c r="E96" s="17"/>
      <c r="F96" s="17"/>
      <c r="G96" s="17">
        <v>2</v>
      </c>
      <c r="H96" s="17"/>
      <c r="I96" s="17"/>
      <c r="J96" s="17"/>
      <c r="K96" s="17">
        <v>0.65</v>
      </c>
      <c r="L96" s="17">
        <v>31</v>
      </c>
      <c r="M96" s="17"/>
      <c r="N96" s="17"/>
      <c r="O96" s="4"/>
    </row>
    <row r="97" spans="1:15" s="2" customFormat="1" ht="13.75" x14ac:dyDescent="0.2">
      <c r="A97" s="14" t="s">
        <v>33</v>
      </c>
      <c r="B97" s="15" t="s">
        <v>36</v>
      </c>
      <c r="C97" s="16"/>
      <c r="D97" s="17"/>
      <c r="E97" s="17"/>
      <c r="F97" s="17"/>
      <c r="G97" s="17">
        <v>18</v>
      </c>
      <c r="H97" s="17"/>
      <c r="I97" s="17"/>
      <c r="J97" s="17"/>
      <c r="K97" s="17"/>
      <c r="L97" s="17">
        <v>237</v>
      </c>
      <c r="M97" s="17"/>
      <c r="N97" s="17"/>
      <c r="O97" s="4"/>
    </row>
    <row r="98" spans="1:15" s="2" customFormat="1" ht="55" x14ac:dyDescent="0.2">
      <c r="A98" s="9">
        <v>30</v>
      </c>
      <c r="B98" s="10" t="s">
        <v>179</v>
      </c>
      <c r="C98" s="11">
        <v>4.0492400000000002</v>
      </c>
      <c r="D98" s="12">
        <v>23.37</v>
      </c>
      <c r="E98" s="13" t="s">
        <v>170</v>
      </c>
      <c r="F98" s="12"/>
      <c r="G98" s="12">
        <v>95</v>
      </c>
      <c r="H98" s="13" t="s">
        <v>195</v>
      </c>
      <c r="I98" s="12"/>
      <c r="J98" s="13" t="s">
        <v>106</v>
      </c>
      <c r="K98" s="13" t="s">
        <v>39</v>
      </c>
      <c r="L98" s="12">
        <v>603</v>
      </c>
      <c r="M98" s="13" t="s">
        <v>196</v>
      </c>
      <c r="N98" s="12"/>
    </row>
    <row r="99" spans="1:15" s="2" customFormat="1" ht="110" x14ac:dyDescent="0.2">
      <c r="A99" s="9">
        <v>31</v>
      </c>
      <c r="B99" s="10" t="s">
        <v>158</v>
      </c>
      <c r="C99" s="11">
        <v>2.5920000000000001</v>
      </c>
      <c r="D99" s="12">
        <v>227.16</v>
      </c>
      <c r="E99" s="13" t="s">
        <v>159</v>
      </c>
      <c r="F99" s="13" t="s">
        <v>160</v>
      </c>
      <c r="G99" s="12">
        <v>589</v>
      </c>
      <c r="H99" s="13" t="s">
        <v>197</v>
      </c>
      <c r="I99" s="13" t="s">
        <v>198</v>
      </c>
      <c r="J99" s="13" t="s">
        <v>163</v>
      </c>
      <c r="K99" s="13" t="s">
        <v>164</v>
      </c>
      <c r="L99" s="12">
        <v>7418</v>
      </c>
      <c r="M99" s="13" t="s">
        <v>199</v>
      </c>
      <c r="N99" s="13" t="s">
        <v>200</v>
      </c>
    </row>
    <row r="100" spans="1:15" s="2" customFormat="1" ht="13.75" x14ac:dyDescent="0.2">
      <c r="A100" s="14" t="s">
        <v>33</v>
      </c>
      <c r="B100" s="15" t="s">
        <v>201</v>
      </c>
      <c r="C100" s="16"/>
      <c r="D100" s="17">
        <v>1.21</v>
      </c>
      <c r="E100" s="17"/>
      <c r="F100" s="17"/>
      <c r="G100" s="17">
        <v>144</v>
      </c>
      <c r="H100" s="17"/>
      <c r="I100" s="17"/>
      <c r="J100" s="17"/>
      <c r="K100" s="17">
        <v>1.21</v>
      </c>
      <c r="L100" s="17">
        <v>2840</v>
      </c>
      <c r="M100" s="17"/>
      <c r="N100" s="17"/>
      <c r="O100" s="4"/>
    </row>
    <row r="101" spans="1:15" s="2" customFormat="1" ht="13.75" x14ac:dyDescent="0.2">
      <c r="A101" s="14" t="s">
        <v>33</v>
      </c>
      <c r="B101" s="15" t="s">
        <v>202</v>
      </c>
      <c r="C101" s="16"/>
      <c r="D101" s="17">
        <v>0.65</v>
      </c>
      <c r="E101" s="17"/>
      <c r="F101" s="17"/>
      <c r="G101" s="17">
        <v>77</v>
      </c>
      <c r="H101" s="17"/>
      <c r="I101" s="17"/>
      <c r="J101" s="17"/>
      <c r="K101" s="17">
        <v>0.65</v>
      </c>
      <c r="L101" s="17">
        <v>1526</v>
      </c>
      <c r="M101" s="17"/>
      <c r="N101" s="17"/>
      <c r="O101" s="4"/>
    </row>
    <row r="102" spans="1:15" s="2" customFormat="1" ht="13.75" x14ac:dyDescent="0.2">
      <c r="A102" s="14" t="s">
        <v>33</v>
      </c>
      <c r="B102" s="15" t="s">
        <v>36</v>
      </c>
      <c r="C102" s="16"/>
      <c r="D102" s="17"/>
      <c r="E102" s="17"/>
      <c r="F102" s="17"/>
      <c r="G102" s="17">
        <v>810</v>
      </c>
      <c r="H102" s="17"/>
      <c r="I102" s="17"/>
      <c r="J102" s="17"/>
      <c r="K102" s="17"/>
      <c r="L102" s="17">
        <v>11784</v>
      </c>
      <c r="M102" s="17"/>
      <c r="N102" s="17"/>
      <c r="O102" s="4"/>
    </row>
    <row r="103" spans="1:15" s="2" customFormat="1" ht="55" x14ac:dyDescent="0.2">
      <c r="A103" s="9">
        <v>32</v>
      </c>
      <c r="B103" s="10" t="s">
        <v>179</v>
      </c>
      <c r="C103" s="11">
        <v>201.83904000000001</v>
      </c>
      <c r="D103" s="12">
        <v>23.37</v>
      </c>
      <c r="E103" s="13" t="s">
        <v>170</v>
      </c>
      <c r="F103" s="12"/>
      <c r="G103" s="12">
        <v>4717</v>
      </c>
      <c r="H103" s="13" t="s">
        <v>203</v>
      </c>
      <c r="I103" s="12"/>
      <c r="J103" s="13" t="s">
        <v>106</v>
      </c>
      <c r="K103" s="13" t="s">
        <v>39</v>
      </c>
      <c r="L103" s="12">
        <v>30042</v>
      </c>
      <c r="M103" s="13" t="s">
        <v>204</v>
      </c>
      <c r="N103" s="12"/>
    </row>
    <row r="104" spans="1:15" s="2" customFormat="1" ht="110" x14ac:dyDescent="0.2">
      <c r="A104" s="9">
        <v>33</v>
      </c>
      <c r="B104" s="10" t="s">
        <v>158</v>
      </c>
      <c r="C104" s="11">
        <v>7.4999999999999997E-2</v>
      </c>
      <c r="D104" s="12">
        <v>227.16</v>
      </c>
      <c r="E104" s="13" t="s">
        <v>159</v>
      </c>
      <c r="F104" s="13" t="s">
        <v>160</v>
      </c>
      <c r="G104" s="12">
        <v>17</v>
      </c>
      <c r="H104" s="13" t="s">
        <v>39</v>
      </c>
      <c r="I104" s="13" t="s">
        <v>205</v>
      </c>
      <c r="J104" s="13" t="s">
        <v>163</v>
      </c>
      <c r="K104" s="13" t="s">
        <v>164</v>
      </c>
      <c r="L104" s="12">
        <v>215</v>
      </c>
      <c r="M104" s="13" t="s">
        <v>206</v>
      </c>
      <c r="N104" s="13" t="s">
        <v>207</v>
      </c>
    </row>
    <row r="105" spans="1:15" s="2" customFormat="1" ht="13.75" x14ac:dyDescent="0.2">
      <c r="A105" s="14" t="s">
        <v>33</v>
      </c>
      <c r="B105" s="15" t="s">
        <v>208</v>
      </c>
      <c r="C105" s="16"/>
      <c r="D105" s="17">
        <v>1.21</v>
      </c>
      <c r="E105" s="17"/>
      <c r="F105" s="17"/>
      <c r="G105" s="17">
        <v>4</v>
      </c>
      <c r="H105" s="17"/>
      <c r="I105" s="17"/>
      <c r="J105" s="17"/>
      <c r="K105" s="17">
        <v>1.21</v>
      </c>
      <c r="L105" s="17">
        <v>82</v>
      </c>
      <c r="M105" s="17"/>
      <c r="N105" s="17"/>
      <c r="O105" s="4"/>
    </row>
    <row r="106" spans="1:15" s="2" customFormat="1" ht="13.75" x14ac:dyDescent="0.2">
      <c r="A106" s="14" t="s">
        <v>33</v>
      </c>
      <c r="B106" s="15" t="s">
        <v>209</v>
      </c>
      <c r="C106" s="16"/>
      <c r="D106" s="17">
        <v>0.65</v>
      </c>
      <c r="E106" s="17"/>
      <c r="F106" s="17"/>
      <c r="G106" s="17">
        <v>2</v>
      </c>
      <c r="H106" s="17"/>
      <c r="I106" s="17"/>
      <c r="J106" s="17"/>
      <c r="K106" s="17">
        <v>0.65</v>
      </c>
      <c r="L106" s="17">
        <v>44</v>
      </c>
      <c r="M106" s="17"/>
      <c r="N106" s="17"/>
      <c r="O106" s="4"/>
    </row>
    <row r="107" spans="1:15" s="2" customFormat="1" ht="13.75" x14ac:dyDescent="0.2">
      <c r="A107" s="14" t="s">
        <v>33</v>
      </c>
      <c r="B107" s="15" t="s">
        <v>36</v>
      </c>
      <c r="C107" s="16"/>
      <c r="D107" s="17"/>
      <c r="E107" s="17"/>
      <c r="F107" s="17"/>
      <c r="G107" s="17">
        <v>23</v>
      </c>
      <c r="H107" s="17"/>
      <c r="I107" s="17"/>
      <c r="J107" s="17"/>
      <c r="K107" s="17"/>
      <c r="L107" s="17">
        <v>341</v>
      </c>
      <c r="M107" s="17"/>
      <c r="N107" s="17"/>
      <c r="O107" s="4"/>
    </row>
    <row r="108" spans="1:15" s="2" customFormat="1" ht="55" x14ac:dyDescent="0.2">
      <c r="A108" s="9">
        <v>34</v>
      </c>
      <c r="B108" s="10" t="s">
        <v>179</v>
      </c>
      <c r="C108" s="11">
        <v>5.8402500000000002</v>
      </c>
      <c r="D108" s="12">
        <v>23.37</v>
      </c>
      <c r="E108" s="13" t="s">
        <v>170</v>
      </c>
      <c r="F108" s="12"/>
      <c r="G108" s="12">
        <v>136</v>
      </c>
      <c r="H108" s="13" t="s">
        <v>210</v>
      </c>
      <c r="I108" s="12"/>
      <c r="J108" s="13" t="s">
        <v>106</v>
      </c>
      <c r="K108" s="13" t="s">
        <v>39</v>
      </c>
      <c r="L108" s="12">
        <v>869</v>
      </c>
      <c r="M108" s="13" t="s">
        <v>211</v>
      </c>
      <c r="N108" s="12"/>
    </row>
    <row r="109" spans="1:15" s="2" customFormat="1" ht="110" x14ac:dyDescent="0.2">
      <c r="A109" s="9">
        <v>35</v>
      </c>
      <c r="B109" s="10" t="s">
        <v>158</v>
      </c>
      <c r="C109" s="11">
        <v>6.2E-2</v>
      </c>
      <c r="D109" s="12">
        <v>227.16</v>
      </c>
      <c r="E109" s="13" t="s">
        <v>159</v>
      </c>
      <c r="F109" s="13" t="s">
        <v>160</v>
      </c>
      <c r="G109" s="12">
        <v>14</v>
      </c>
      <c r="H109" s="13" t="s">
        <v>39</v>
      </c>
      <c r="I109" s="13" t="s">
        <v>212</v>
      </c>
      <c r="J109" s="13" t="s">
        <v>163</v>
      </c>
      <c r="K109" s="13" t="s">
        <v>164</v>
      </c>
      <c r="L109" s="12">
        <v>177</v>
      </c>
      <c r="M109" s="13" t="s">
        <v>213</v>
      </c>
      <c r="N109" s="13" t="s">
        <v>214</v>
      </c>
    </row>
    <row r="110" spans="1:15" s="2" customFormat="1" ht="13.75" x14ac:dyDescent="0.2">
      <c r="A110" s="14" t="s">
        <v>33</v>
      </c>
      <c r="B110" s="15" t="s">
        <v>215</v>
      </c>
      <c r="C110" s="16"/>
      <c r="D110" s="17">
        <v>1.21</v>
      </c>
      <c r="E110" s="17"/>
      <c r="F110" s="17"/>
      <c r="G110" s="17">
        <v>4</v>
      </c>
      <c r="H110" s="17"/>
      <c r="I110" s="17"/>
      <c r="J110" s="17"/>
      <c r="K110" s="17">
        <v>1.21</v>
      </c>
      <c r="L110" s="17">
        <v>68</v>
      </c>
      <c r="M110" s="17"/>
      <c r="N110" s="17"/>
      <c r="O110" s="4"/>
    </row>
    <row r="111" spans="1:15" s="2" customFormat="1" ht="13.75" x14ac:dyDescent="0.2">
      <c r="A111" s="14" t="s">
        <v>33</v>
      </c>
      <c r="B111" s="15" t="s">
        <v>216</v>
      </c>
      <c r="C111" s="16"/>
      <c r="D111" s="17">
        <v>0.65</v>
      </c>
      <c r="E111" s="17"/>
      <c r="F111" s="17"/>
      <c r="G111" s="17">
        <v>2</v>
      </c>
      <c r="H111" s="17"/>
      <c r="I111" s="17"/>
      <c r="J111" s="17"/>
      <c r="K111" s="17">
        <v>0.65</v>
      </c>
      <c r="L111" s="17">
        <v>36</v>
      </c>
      <c r="M111" s="17"/>
      <c r="N111" s="17"/>
      <c r="O111" s="4"/>
    </row>
    <row r="112" spans="1:15" s="2" customFormat="1" ht="13.75" x14ac:dyDescent="0.2">
      <c r="A112" s="14" t="s">
        <v>33</v>
      </c>
      <c r="B112" s="15" t="s">
        <v>36</v>
      </c>
      <c r="C112" s="16"/>
      <c r="D112" s="17"/>
      <c r="E112" s="17"/>
      <c r="F112" s="17"/>
      <c r="G112" s="17">
        <v>20</v>
      </c>
      <c r="H112" s="17"/>
      <c r="I112" s="17"/>
      <c r="J112" s="17"/>
      <c r="K112" s="17"/>
      <c r="L112" s="17">
        <v>281</v>
      </c>
      <c r="M112" s="17"/>
      <c r="N112" s="17"/>
      <c r="O112" s="4"/>
    </row>
    <row r="113" spans="1:15" s="2" customFormat="1" ht="55" x14ac:dyDescent="0.2">
      <c r="A113" s="18">
        <v>36</v>
      </c>
      <c r="B113" s="19" t="s">
        <v>179</v>
      </c>
      <c r="C113" s="20">
        <v>4.8279399999999999</v>
      </c>
      <c r="D113" s="21">
        <v>23.37</v>
      </c>
      <c r="E113" s="22" t="s">
        <v>170</v>
      </c>
      <c r="F113" s="21"/>
      <c r="G113" s="21">
        <v>113</v>
      </c>
      <c r="H113" s="22" t="s">
        <v>217</v>
      </c>
      <c r="I113" s="21"/>
      <c r="J113" s="22" t="s">
        <v>106</v>
      </c>
      <c r="K113" s="22" t="s">
        <v>39</v>
      </c>
      <c r="L113" s="21">
        <v>719</v>
      </c>
      <c r="M113" s="22" t="s">
        <v>218</v>
      </c>
      <c r="N113" s="21"/>
    </row>
    <row r="114" spans="1:15" s="2" customFormat="1" ht="27.5" x14ac:dyDescent="0.2">
      <c r="A114" s="42" t="s">
        <v>139</v>
      </c>
      <c r="B114" s="43"/>
      <c r="C114" s="43"/>
      <c r="D114" s="43"/>
      <c r="E114" s="43"/>
      <c r="F114" s="43"/>
      <c r="G114" s="12">
        <v>9068</v>
      </c>
      <c r="H114" s="13" t="s">
        <v>219</v>
      </c>
      <c r="I114" s="13" t="s">
        <v>220</v>
      </c>
      <c r="J114" s="12"/>
      <c r="K114" s="12"/>
      <c r="L114" s="12">
        <v>64008</v>
      </c>
      <c r="M114" s="13" t="s">
        <v>221</v>
      </c>
      <c r="N114" s="13" t="s">
        <v>222</v>
      </c>
    </row>
    <row r="115" spans="1:15" s="2" customFormat="1" ht="13.75" x14ac:dyDescent="0.2">
      <c r="A115" s="42" t="s">
        <v>144</v>
      </c>
      <c r="B115" s="43"/>
      <c r="C115" s="43"/>
      <c r="D115" s="43"/>
      <c r="E115" s="43"/>
      <c r="F115" s="43"/>
      <c r="G115" s="12"/>
      <c r="H115" s="12"/>
      <c r="I115" s="12"/>
      <c r="J115" s="12"/>
      <c r="K115" s="12"/>
      <c r="L115" s="12"/>
      <c r="M115" s="12"/>
      <c r="N115" s="12"/>
    </row>
    <row r="116" spans="1:15" s="2" customFormat="1" ht="13.75" x14ac:dyDescent="0.2">
      <c r="A116" s="42" t="s">
        <v>145</v>
      </c>
      <c r="B116" s="43"/>
      <c r="C116" s="43"/>
      <c r="D116" s="43"/>
      <c r="E116" s="43"/>
      <c r="F116" s="43"/>
      <c r="G116" s="12">
        <v>204</v>
      </c>
      <c r="H116" s="12"/>
      <c r="I116" s="12"/>
      <c r="J116" s="12"/>
      <c r="K116" s="12"/>
      <c r="L116" s="12">
        <v>4011</v>
      </c>
      <c r="M116" s="12"/>
      <c r="N116" s="12"/>
    </row>
    <row r="117" spans="1:15" s="2" customFormat="1" ht="13.75" x14ac:dyDescent="0.2">
      <c r="A117" s="42" t="s">
        <v>146</v>
      </c>
      <c r="B117" s="43"/>
      <c r="C117" s="43"/>
      <c r="D117" s="43"/>
      <c r="E117" s="43"/>
      <c r="F117" s="43"/>
      <c r="G117" s="12">
        <v>8102</v>
      </c>
      <c r="H117" s="12"/>
      <c r="I117" s="12"/>
      <c r="J117" s="12"/>
      <c r="K117" s="12"/>
      <c r="L117" s="12">
        <v>55065</v>
      </c>
      <c r="M117" s="12"/>
      <c r="N117" s="12"/>
    </row>
    <row r="118" spans="1:15" s="2" customFormat="1" ht="13.75" x14ac:dyDescent="0.2">
      <c r="A118" s="42" t="s">
        <v>147</v>
      </c>
      <c r="B118" s="43"/>
      <c r="C118" s="43"/>
      <c r="D118" s="43"/>
      <c r="E118" s="43"/>
      <c r="F118" s="43"/>
      <c r="G118" s="12">
        <v>891</v>
      </c>
      <c r="H118" s="12"/>
      <c r="I118" s="12"/>
      <c r="J118" s="12"/>
      <c r="K118" s="12"/>
      <c r="L118" s="12">
        <v>7415</v>
      </c>
      <c r="M118" s="12"/>
      <c r="N118" s="12"/>
    </row>
    <row r="119" spans="1:15" s="2" customFormat="1" ht="13.75" x14ac:dyDescent="0.2">
      <c r="A119" s="44" t="s">
        <v>148</v>
      </c>
      <c r="B119" s="45"/>
      <c r="C119" s="45"/>
      <c r="D119" s="45"/>
      <c r="E119" s="45"/>
      <c r="F119" s="45"/>
      <c r="G119" s="23">
        <v>247</v>
      </c>
      <c r="H119" s="23"/>
      <c r="I119" s="23"/>
      <c r="J119" s="23"/>
      <c r="K119" s="23"/>
      <c r="L119" s="23">
        <v>4853</v>
      </c>
      <c r="M119" s="23"/>
      <c r="N119" s="23"/>
    </row>
    <row r="120" spans="1:15" s="2" customFormat="1" ht="13.75" x14ac:dyDescent="0.2">
      <c r="A120" s="44" t="s">
        <v>149</v>
      </c>
      <c r="B120" s="45"/>
      <c r="C120" s="45"/>
      <c r="D120" s="45"/>
      <c r="E120" s="45"/>
      <c r="F120" s="45"/>
      <c r="G120" s="23">
        <v>133</v>
      </c>
      <c r="H120" s="23"/>
      <c r="I120" s="23"/>
      <c r="J120" s="23"/>
      <c r="K120" s="23"/>
      <c r="L120" s="23">
        <v>2607</v>
      </c>
      <c r="M120" s="23"/>
      <c r="N120" s="23"/>
    </row>
    <row r="121" spans="1:15" s="2" customFormat="1" ht="13.75" x14ac:dyDescent="0.2">
      <c r="A121" s="44" t="s">
        <v>223</v>
      </c>
      <c r="B121" s="45"/>
      <c r="C121" s="45"/>
      <c r="D121" s="45"/>
      <c r="E121" s="45"/>
      <c r="F121" s="45"/>
      <c r="G121" s="23"/>
      <c r="H121" s="23"/>
      <c r="I121" s="23"/>
      <c r="J121" s="23"/>
      <c r="K121" s="23"/>
      <c r="L121" s="23"/>
      <c r="M121" s="23"/>
      <c r="N121" s="23"/>
    </row>
    <row r="122" spans="1:15" s="2" customFormat="1" ht="13.75" x14ac:dyDescent="0.2">
      <c r="A122" s="42" t="s">
        <v>151</v>
      </c>
      <c r="B122" s="43"/>
      <c r="C122" s="43"/>
      <c r="D122" s="43"/>
      <c r="E122" s="43"/>
      <c r="F122" s="43"/>
      <c r="G122" s="12">
        <v>1387</v>
      </c>
      <c r="H122" s="12"/>
      <c r="I122" s="12"/>
      <c r="J122" s="12"/>
      <c r="K122" s="12"/>
      <c r="L122" s="12">
        <v>20135</v>
      </c>
      <c r="M122" s="12"/>
      <c r="N122" s="12"/>
    </row>
    <row r="123" spans="1:15" s="2" customFormat="1" ht="13.75" x14ac:dyDescent="0.2">
      <c r="A123" s="42" t="s">
        <v>152</v>
      </c>
      <c r="B123" s="43"/>
      <c r="C123" s="43"/>
      <c r="D123" s="43"/>
      <c r="E123" s="43"/>
      <c r="F123" s="43"/>
      <c r="G123" s="12">
        <v>8061</v>
      </c>
      <c r="H123" s="12"/>
      <c r="I123" s="12"/>
      <c r="J123" s="12"/>
      <c r="K123" s="12"/>
      <c r="L123" s="12">
        <v>51333</v>
      </c>
      <c r="M123" s="12"/>
      <c r="N123" s="12"/>
    </row>
    <row r="124" spans="1:15" s="2" customFormat="1" ht="13.75" x14ac:dyDescent="0.2">
      <c r="A124" s="42" t="s">
        <v>155</v>
      </c>
      <c r="B124" s="43"/>
      <c r="C124" s="43"/>
      <c r="D124" s="43"/>
      <c r="E124" s="43"/>
      <c r="F124" s="43"/>
      <c r="G124" s="12">
        <v>9448</v>
      </c>
      <c r="H124" s="12"/>
      <c r="I124" s="12"/>
      <c r="J124" s="12"/>
      <c r="K124" s="12"/>
      <c r="L124" s="12">
        <v>71468</v>
      </c>
      <c r="M124" s="12"/>
      <c r="N124" s="12"/>
    </row>
    <row r="125" spans="1:15" s="2" customFormat="1" ht="13.75" x14ac:dyDescent="0.2">
      <c r="A125" s="48" t="s">
        <v>224</v>
      </c>
      <c r="B125" s="49"/>
      <c r="C125" s="49"/>
      <c r="D125" s="49"/>
      <c r="E125" s="49"/>
      <c r="F125" s="49"/>
      <c r="G125" s="24">
        <v>9448</v>
      </c>
      <c r="H125" s="24"/>
      <c r="I125" s="24"/>
      <c r="J125" s="24"/>
      <c r="K125" s="24"/>
      <c r="L125" s="24">
        <v>71468</v>
      </c>
      <c r="M125" s="24"/>
      <c r="N125" s="24"/>
    </row>
    <row r="126" spans="1:15" s="2" customFormat="1" ht="22.1" customHeight="1" x14ac:dyDescent="0.2">
      <c r="A126" s="46" t="s">
        <v>225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</row>
    <row r="127" spans="1:15" s="2" customFormat="1" ht="96.25" x14ac:dyDescent="0.2">
      <c r="A127" s="9">
        <v>37</v>
      </c>
      <c r="B127" s="10" t="s">
        <v>226</v>
      </c>
      <c r="C127" s="11">
        <v>28.52</v>
      </c>
      <c r="D127" s="12">
        <v>2296.1</v>
      </c>
      <c r="E127" s="13" t="s">
        <v>227</v>
      </c>
      <c r="F127" s="12"/>
      <c r="G127" s="12">
        <v>65485</v>
      </c>
      <c r="H127" s="13" t="s">
        <v>228</v>
      </c>
      <c r="I127" s="12"/>
      <c r="J127" s="13" t="s">
        <v>229</v>
      </c>
      <c r="K127" s="13" t="s">
        <v>39</v>
      </c>
      <c r="L127" s="12">
        <v>468723</v>
      </c>
      <c r="M127" s="13" t="s">
        <v>230</v>
      </c>
      <c r="N127" s="12"/>
    </row>
    <row r="128" spans="1:15" s="2" customFormat="1" ht="13.75" x14ac:dyDescent="0.2">
      <c r="A128" s="14" t="s">
        <v>33</v>
      </c>
      <c r="B128" s="15" t="s">
        <v>231</v>
      </c>
      <c r="C128" s="16"/>
      <c r="D128" s="17">
        <v>0.98</v>
      </c>
      <c r="E128" s="17"/>
      <c r="F128" s="17"/>
      <c r="G128" s="17">
        <v>8877</v>
      </c>
      <c r="H128" s="17"/>
      <c r="I128" s="17"/>
      <c r="J128" s="17"/>
      <c r="K128" s="17">
        <v>0.98</v>
      </c>
      <c r="L128" s="17">
        <v>179844</v>
      </c>
      <c r="M128" s="17"/>
      <c r="N128" s="17"/>
      <c r="O128" s="4"/>
    </row>
    <row r="129" spans="1:15" s="2" customFormat="1" ht="13.75" x14ac:dyDescent="0.2">
      <c r="A129" s="14" t="s">
        <v>33</v>
      </c>
      <c r="B129" s="15" t="s">
        <v>232</v>
      </c>
      <c r="C129" s="16"/>
      <c r="D129" s="17">
        <v>0.61</v>
      </c>
      <c r="E129" s="17"/>
      <c r="F129" s="17"/>
      <c r="G129" s="17">
        <v>5525</v>
      </c>
      <c r="H129" s="17"/>
      <c r="I129" s="17"/>
      <c r="J129" s="17"/>
      <c r="K129" s="17">
        <v>0.61</v>
      </c>
      <c r="L129" s="17">
        <v>111944</v>
      </c>
      <c r="M129" s="17"/>
      <c r="N129" s="17"/>
      <c r="O129" s="4"/>
    </row>
    <row r="130" spans="1:15" s="2" customFormat="1" ht="13.75" x14ac:dyDescent="0.2">
      <c r="A130" s="14" t="s">
        <v>33</v>
      </c>
      <c r="B130" s="15" t="s">
        <v>36</v>
      </c>
      <c r="C130" s="16"/>
      <c r="D130" s="17"/>
      <c r="E130" s="17"/>
      <c r="F130" s="17"/>
      <c r="G130" s="17">
        <v>79887</v>
      </c>
      <c r="H130" s="17"/>
      <c r="I130" s="17"/>
      <c r="J130" s="17"/>
      <c r="K130" s="17"/>
      <c r="L130" s="17">
        <v>760511</v>
      </c>
      <c r="M130" s="17"/>
      <c r="N130" s="17"/>
      <c r="O130" s="4"/>
    </row>
    <row r="131" spans="1:15" s="2" customFormat="1" ht="68.75" x14ac:dyDescent="0.2">
      <c r="A131" s="9">
        <v>38</v>
      </c>
      <c r="B131" s="10" t="s">
        <v>233</v>
      </c>
      <c r="C131" s="11">
        <v>28.52</v>
      </c>
      <c r="D131" s="12">
        <v>376.48</v>
      </c>
      <c r="E131" s="13" t="s">
        <v>234</v>
      </c>
      <c r="F131" s="13" t="s">
        <v>235</v>
      </c>
      <c r="G131" s="12">
        <v>10737</v>
      </c>
      <c r="H131" s="13" t="s">
        <v>236</v>
      </c>
      <c r="I131" s="13" t="s">
        <v>237</v>
      </c>
      <c r="J131" s="13" t="s">
        <v>238</v>
      </c>
      <c r="K131" s="13" t="s">
        <v>239</v>
      </c>
      <c r="L131" s="12">
        <v>106642</v>
      </c>
      <c r="M131" s="13" t="s">
        <v>240</v>
      </c>
      <c r="N131" s="13" t="s">
        <v>241</v>
      </c>
    </row>
    <row r="132" spans="1:15" s="2" customFormat="1" ht="13.75" x14ac:dyDescent="0.2">
      <c r="A132" s="14" t="s">
        <v>33</v>
      </c>
      <c r="B132" s="15" t="s">
        <v>242</v>
      </c>
      <c r="C132" s="16"/>
      <c r="D132" s="17">
        <v>0.98</v>
      </c>
      <c r="E132" s="17"/>
      <c r="F132" s="17"/>
      <c r="G132" s="17">
        <v>2304</v>
      </c>
      <c r="H132" s="17"/>
      <c r="I132" s="17"/>
      <c r="J132" s="17"/>
      <c r="K132" s="17">
        <v>0.98</v>
      </c>
      <c r="L132" s="17">
        <v>45902</v>
      </c>
      <c r="M132" s="17"/>
      <c r="N132" s="17"/>
      <c r="O132" s="4"/>
    </row>
    <row r="133" spans="1:15" s="2" customFormat="1" ht="13.75" x14ac:dyDescent="0.2">
      <c r="A133" s="14" t="s">
        <v>33</v>
      </c>
      <c r="B133" s="15" t="s">
        <v>243</v>
      </c>
      <c r="C133" s="16"/>
      <c r="D133" s="17">
        <v>0.61</v>
      </c>
      <c r="E133" s="17"/>
      <c r="F133" s="17"/>
      <c r="G133" s="17">
        <v>1434</v>
      </c>
      <c r="H133" s="17"/>
      <c r="I133" s="17"/>
      <c r="J133" s="17"/>
      <c r="K133" s="17">
        <v>0.61</v>
      </c>
      <c r="L133" s="17">
        <v>28572</v>
      </c>
      <c r="M133" s="17"/>
      <c r="N133" s="17"/>
      <c r="O133" s="4"/>
    </row>
    <row r="134" spans="1:15" s="2" customFormat="1" ht="13.75" x14ac:dyDescent="0.2">
      <c r="A134" s="14" t="s">
        <v>33</v>
      </c>
      <c r="B134" s="15" t="s">
        <v>36</v>
      </c>
      <c r="C134" s="16"/>
      <c r="D134" s="17"/>
      <c r="E134" s="17"/>
      <c r="F134" s="17"/>
      <c r="G134" s="17">
        <v>14475</v>
      </c>
      <c r="H134" s="17"/>
      <c r="I134" s="17"/>
      <c r="J134" s="17"/>
      <c r="K134" s="17"/>
      <c r="L134" s="17">
        <v>181116</v>
      </c>
      <c r="M134" s="17"/>
      <c r="N134" s="17"/>
      <c r="O134" s="4"/>
    </row>
    <row r="135" spans="1:15" s="2" customFormat="1" ht="55" x14ac:dyDescent="0.2">
      <c r="A135" s="18">
        <v>39</v>
      </c>
      <c r="B135" s="19" t="s">
        <v>244</v>
      </c>
      <c r="C135" s="20">
        <v>57.04</v>
      </c>
      <c r="D135" s="21">
        <v>146.25</v>
      </c>
      <c r="E135" s="22" t="s">
        <v>245</v>
      </c>
      <c r="F135" s="21"/>
      <c r="G135" s="21">
        <v>8342</v>
      </c>
      <c r="H135" s="22" t="s">
        <v>246</v>
      </c>
      <c r="I135" s="21"/>
      <c r="J135" s="22" t="s">
        <v>247</v>
      </c>
      <c r="K135" s="22" t="s">
        <v>39</v>
      </c>
      <c r="L135" s="21">
        <v>19004</v>
      </c>
      <c r="M135" s="22" t="s">
        <v>248</v>
      </c>
      <c r="N135" s="21"/>
    </row>
    <row r="136" spans="1:15" s="2" customFormat="1" ht="27.5" x14ac:dyDescent="0.2">
      <c r="A136" s="42" t="s">
        <v>139</v>
      </c>
      <c r="B136" s="43"/>
      <c r="C136" s="43"/>
      <c r="D136" s="43"/>
      <c r="E136" s="43"/>
      <c r="F136" s="43"/>
      <c r="G136" s="12">
        <v>84564</v>
      </c>
      <c r="H136" s="13" t="s">
        <v>249</v>
      </c>
      <c r="I136" s="13" t="s">
        <v>250</v>
      </c>
      <c r="J136" s="12"/>
      <c r="K136" s="12"/>
      <c r="L136" s="12">
        <v>594369</v>
      </c>
      <c r="M136" s="13" t="s">
        <v>251</v>
      </c>
      <c r="N136" s="13" t="s">
        <v>252</v>
      </c>
    </row>
    <row r="137" spans="1:15" s="2" customFormat="1" ht="13.75" x14ac:dyDescent="0.2">
      <c r="A137" s="42" t="s">
        <v>144</v>
      </c>
      <c r="B137" s="43"/>
      <c r="C137" s="43"/>
      <c r="D137" s="43"/>
      <c r="E137" s="43"/>
      <c r="F137" s="43"/>
      <c r="G137" s="12"/>
      <c r="H137" s="12"/>
      <c r="I137" s="12"/>
      <c r="J137" s="12"/>
      <c r="K137" s="12"/>
      <c r="L137" s="12"/>
      <c r="M137" s="12"/>
      <c r="N137" s="12"/>
    </row>
    <row r="138" spans="1:15" s="2" customFormat="1" ht="13.75" x14ac:dyDescent="0.2">
      <c r="A138" s="42" t="s">
        <v>145</v>
      </c>
      <c r="B138" s="43"/>
      <c r="C138" s="43"/>
      <c r="D138" s="43"/>
      <c r="E138" s="43"/>
      <c r="F138" s="43"/>
      <c r="G138" s="12">
        <v>11409</v>
      </c>
      <c r="H138" s="12"/>
      <c r="I138" s="12"/>
      <c r="J138" s="12"/>
      <c r="K138" s="12"/>
      <c r="L138" s="12">
        <v>230353</v>
      </c>
      <c r="M138" s="12"/>
      <c r="N138" s="12"/>
    </row>
    <row r="139" spans="1:15" s="2" customFormat="1" ht="13.75" x14ac:dyDescent="0.2">
      <c r="A139" s="42" t="s">
        <v>146</v>
      </c>
      <c r="B139" s="43"/>
      <c r="C139" s="43"/>
      <c r="D139" s="43"/>
      <c r="E139" s="43"/>
      <c r="F139" s="43"/>
      <c r="G139" s="12">
        <v>65465</v>
      </c>
      <c r="H139" s="12"/>
      <c r="I139" s="12"/>
      <c r="J139" s="12"/>
      <c r="K139" s="12"/>
      <c r="L139" s="12">
        <v>310534</v>
      </c>
      <c r="M139" s="12"/>
      <c r="N139" s="12"/>
    </row>
    <row r="140" spans="1:15" s="2" customFormat="1" ht="13.75" x14ac:dyDescent="0.2">
      <c r="A140" s="42" t="s">
        <v>147</v>
      </c>
      <c r="B140" s="43"/>
      <c r="C140" s="43"/>
      <c r="D140" s="43"/>
      <c r="E140" s="43"/>
      <c r="F140" s="43"/>
      <c r="G140" s="12">
        <v>8596</v>
      </c>
      <c r="H140" s="12"/>
      <c r="I140" s="12"/>
      <c r="J140" s="12"/>
      <c r="K140" s="12"/>
      <c r="L140" s="12">
        <v>71037</v>
      </c>
      <c r="M140" s="12"/>
      <c r="N140" s="12"/>
    </row>
    <row r="141" spans="1:15" s="2" customFormat="1" ht="13.75" x14ac:dyDescent="0.2">
      <c r="A141" s="44" t="s">
        <v>148</v>
      </c>
      <c r="B141" s="45"/>
      <c r="C141" s="45"/>
      <c r="D141" s="45"/>
      <c r="E141" s="45"/>
      <c r="F141" s="45"/>
      <c r="G141" s="23">
        <v>11181</v>
      </c>
      <c r="H141" s="23"/>
      <c r="I141" s="23"/>
      <c r="J141" s="23"/>
      <c r="K141" s="23"/>
      <c r="L141" s="23">
        <v>225746</v>
      </c>
      <c r="M141" s="23"/>
      <c r="N141" s="23"/>
    </row>
    <row r="142" spans="1:15" s="2" customFormat="1" ht="13.75" x14ac:dyDescent="0.2">
      <c r="A142" s="44" t="s">
        <v>149</v>
      </c>
      <c r="B142" s="45"/>
      <c r="C142" s="45"/>
      <c r="D142" s="45"/>
      <c r="E142" s="45"/>
      <c r="F142" s="45"/>
      <c r="G142" s="23">
        <v>6959</v>
      </c>
      <c r="H142" s="23"/>
      <c r="I142" s="23"/>
      <c r="J142" s="23"/>
      <c r="K142" s="23"/>
      <c r="L142" s="23">
        <v>140515</v>
      </c>
      <c r="M142" s="23"/>
      <c r="N142" s="23"/>
    </row>
    <row r="143" spans="1:15" s="2" customFormat="1" ht="13.75" x14ac:dyDescent="0.2">
      <c r="A143" s="44" t="s">
        <v>253</v>
      </c>
      <c r="B143" s="45"/>
      <c r="C143" s="45"/>
      <c r="D143" s="45"/>
      <c r="E143" s="45"/>
      <c r="F143" s="45"/>
      <c r="G143" s="23"/>
      <c r="H143" s="23"/>
      <c r="I143" s="23"/>
      <c r="J143" s="23"/>
      <c r="K143" s="23"/>
      <c r="L143" s="23"/>
      <c r="M143" s="23"/>
      <c r="N143" s="23"/>
    </row>
    <row r="144" spans="1:15" s="2" customFormat="1" ht="13.75" x14ac:dyDescent="0.2">
      <c r="A144" s="42" t="s">
        <v>254</v>
      </c>
      <c r="B144" s="43"/>
      <c r="C144" s="43"/>
      <c r="D144" s="43"/>
      <c r="E144" s="43"/>
      <c r="F144" s="43"/>
      <c r="G144" s="12">
        <v>102704</v>
      </c>
      <c r="H144" s="12"/>
      <c r="I144" s="12"/>
      <c r="J144" s="12"/>
      <c r="K144" s="12"/>
      <c r="L144" s="12">
        <v>960630</v>
      </c>
      <c r="M144" s="12"/>
      <c r="N144" s="12"/>
    </row>
    <row r="145" spans="1:15" s="2" customFormat="1" ht="13.75" x14ac:dyDescent="0.2">
      <c r="A145" s="42" t="s">
        <v>155</v>
      </c>
      <c r="B145" s="43"/>
      <c r="C145" s="43"/>
      <c r="D145" s="43"/>
      <c r="E145" s="43"/>
      <c r="F145" s="43"/>
      <c r="G145" s="12">
        <v>102704</v>
      </c>
      <c r="H145" s="12"/>
      <c r="I145" s="12"/>
      <c r="J145" s="12"/>
      <c r="K145" s="12"/>
      <c r="L145" s="12">
        <v>960630</v>
      </c>
      <c r="M145" s="12"/>
      <c r="N145" s="12"/>
    </row>
    <row r="146" spans="1:15" s="2" customFormat="1" ht="13.75" x14ac:dyDescent="0.2">
      <c r="A146" s="48" t="s">
        <v>255</v>
      </c>
      <c r="B146" s="49"/>
      <c r="C146" s="49"/>
      <c r="D146" s="49"/>
      <c r="E146" s="49"/>
      <c r="F146" s="49"/>
      <c r="G146" s="24">
        <v>102704</v>
      </c>
      <c r="H146" s="24"/>
      <c r="I146" s="24"/>
      <c r="J146" s="24"/>
      <c r="K146" s="24"/>
      <c r="L146" s="24">
        <v>960630</v>
      </c>
      <c r="M146" s="24"/>
      <c r="N146" s="24"/>
    </row>
    <row r="147" spans="1:15" s="2" customFormat="1" ht="22.1" customHeight="1" x14ac:dyDescent="0.2">
      <c r="A147" s="46" t="s">
        <v>256</v>
      </c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</row>
    <row r="148" spans="1:15" s="2" customFormat="1" ht="68.75" x14ac:dyDescent="0.2">
      <c r="A148" s="9">
        <v>40</v>
      </c>
      <c r="B148" s="10" t="s">
        <v>257</v>
      </c>
      <c r="C148" s="11">
        <v>0.82</v>
      </c>
      <c r="D148" s="12">
        <v>1338.22</v>
      </c>
      <c r="E148" s="13" t="s">
        <v>258</v>
      </c>
      <c r="F148" s="13" t="s">
        <v>259</v>
      </c>
      <c r="G148" s="12">
        <v>1097</v>
      </c>
      <c r="H148" s="13" t="s">
        <v>260</v>
      </c>
      <c r="I148" s="13" t="s">
        <v>261</v>
      </c>
      <c r="J148" s="13" t="s">
        <v>262</v>
      </c>
      <c r="K148" s="13" t="s">
        <v>263</v>
      </c>
      <c r="L148" s="12">
        <v>11296</v>
      </c>
      <c r="M148" s="13" t="s">
        <v>264</v>
      </c>
      <c r="N148" s="13" t="s">
        <v>265</v>
      </c>
    </row>
    <row r="149" spans="1:15" s="2" customFormat="1" ht="13.75" x14ac:dyDescent="0.2">
      <c r="A149" s="14" t="s">
        <v>33</v>
      </c>
      <c r="B149" s="15" t="s">
        <v>266</v>
      </c>
      <c r="C149" s="16"/>
      <c r="D149" s="17">
        <v>1.21</v>
      </c>
      <c r="E149" s="17"/>
      <c r="F149" s="17"/>
      <c r="G149" s="17">
        <v>416</v>
      </c>
      <c r="H149" s="17"/>
      <c r="I149" s="17"/>
      <c r="J149" s="17"/>
      <c r="K149" s="17">
        <v>1.21</v>
      </c>
      <c r="L149" s="17">
        <v>8424</v>
      </c>
      <c r="M149" s="17"/>
      <c r="N149" s="17"/>
      <c r="O149" s="4"/>
    </row>
    <row r="150" spans="1:15" s="2" customFormat="1" ht="13.75" x14ac:dyDescent="0.2">
      <c r="A150" s="14" t="s">
        <v>33</v>
      </c>
      <c r="B150" s="15" t="s">
        <v>267</v>
      </c>
      <c r="C150" s="16"/>
      <c r="D150" s="17">
        <v>0.65</v>
      </c>
      <c r="E150" s="17"/>
      <c r="F150" s="17"/>
      <c r="G150" s="17">
        <v>224</v>
      </c>
      <c r="H150" s="17"/>
      <c r="I150" s="17"/>
      <c r="J150" s="17"/>
      <c r="K150" s="17">
        <v>0.65</v>
      </c>
      <c r="L150" s="17">
        <v>4525</v>
      </c>
      <c r="M150" s="17"/>
      <c r="N150" s="17"/>
      <c r="O150" s="4"/>
    </row>
    <row r="151" spans="1:15" s="2" customFormat="1" ht="13.75" x14ac:dyDescent="0.2">
      <c r="A151" s="14" t="s">
        <v>33</v>
      </c>
      <c r="B151" s="15" t="s">
        <v>36</v>
      </c>
      <c r="C151" s="16"/>
      <c r="D151" s="17"/>
      <c r="E151" s="17"/>
      <c r="F151" s="17"/>
      <c r="G151" s="17">
        <v>1737</v>
      </c>
      <c r="H151" s="17"/>
      <c r="I151" s="17"/>
      <c r="J151" s="17"/>
      <c r="K151" s="17"/>
      <c r="L151" s="17">
        <v>24245</v>
      </c>
      <c r="M151" s="17"/>
      <c r="N151" s="17"/>
      <c r="O151" s="4"/>
    </row>
    <row r="152" spans="1:15" s="2" customFormat="1" ht="82.5" x14ac:dyDescent="0.2">
      <c r="A152" s="9">
        <v>41</v>
      </c>
      <c r="B152" s="10" t="s">
        <v>268</v>
      </c>
      <c r="C152" s="11">
        <v>3.3460000000000001</v>
      </c>
      <c r="D152" s="12">
        <v>632.46</v>
      </c>
      <c r="E152" s="13" t="s">
        <v>269</v>
      </c>
      <c r="F152" s="12"/>
      <c r="G152" s="12">
        <v>2116</v>
      </c>
      <c r="H152" s="13" t="s">
        <v>270</v>
      </c>
      <c r="I152" s="12"/>
      <c r="J152" s="13" t="s">
        <v>271</v>
      </c>
      <c r="K152" s="13" t="s">
        <v>39</v>
      </c>
      <c r="L152" s="12">
        <v>13222</v>
      </c>
      <c r="M152" s="13" t="s">
        <v>272</v>
      </c>
      <c r="N152" s="12"/>
    </row>
    <row r="153" spans="1:15" s="2" customFormat="1" ht="68.75" x14ac:dyDescent="0.2">
      <c r="A153" s="18">
        <v>42</v>
      </c>
      <c r="B153" s="19" t="s">
        <v>273</v>
      </c>
      <c r="C153" s="20">
        <v>41</v>
      </c>
      <c r="D153" s="21">
        <v>865.9</v>
      </c>
      <c r="E153" s="22" t="s">
        <v>274</v>
      </c>
      <c r="F153" s="21"/>
      <c r="G153" s="21">
        <v>35502</v>
      </c>
      <c r="H153" s="22" t="s">
        <v>275</v>
      </c>
      <c r="I153" s="21"/>
      <c r="J153" s="22" t="s">
        <v>106</v>
      </c>
      <c r="K153" s="22" t="s">
        <v>39</v>
      </c>
      <c r="L153" s="21">
        <v>226112</v>
      </c>
      <c r="M153" s="22" t="s">
        <v>276</v>
      </c>
      <c r="N153" s="21"/>
    </row>
    <row r="154" spans="1:15" s="2" customFormat="1" ht="27.5" x14ac:dyDescent="0.2">
      <c r="A154" s="42" t="s">
        <v>139</v>
      </c>
      <c r="B154" s="43"/>
      <c r="C154" s="43"/>
      <c r="D154" s="43"/>
      <c r="E154" s="43"/>
      <c r="F154" s="43"/>
      <c r="G154" s="12">
        <v>38715</v>
      </c>
      <c r="H154" s="13" t="s">
        <v>277</v>
      </c>
      <c r="I154" s="13" t="s">
        <v>278</v>
      </c>
      <c r="J154" s="12"/>
      <c r="K154" s="12"/>
      <c r="L154" s="12">
        <v>250630</v>
      </c>
      <c r="M154" s="13" t="s">
        <v>279</v>
      </c>
      <c r="N154" s="13" t="s">
        <v>280</v>
      </c>
    </row>
    <row r="155" spans="1:15" s="2" customFormat="1" ht="13.75" x14ac:dyDescent="0.2">
      <c r="A155" s="42" t="s">
        <v>144</v>
      </c>
      <c r="B155" s="43"/>
      <c r="C155" s="43"/>
      <c r="D155" s="43"/>
      <c r="E155" s="43"/>
      <c r="F155" s="43"/>
      <c r="G155" s="12"/>
      <c r="H155" s="12"/>
      <c r="I155" s="12"/>
      <c r="J155" s="12"/>
      <c r="K155" s="12"/>
      <c r="L155" s="12"/>
      <c r="M155" s="12"/>
      <c r="N155" s="12"/>
    </row>
    <row r="156" spans="1:15" s="2" customFormat="1" ht="13.75" x14ac:dyDescent="0.2">
      <c r="A156" s="42" t="s">
        <v>145</v>
      </c>
      <c r="B156" s="43"/>
      <c r="C156" s="43"/>
      <c r="D156" s="43"/>
      <c r="E156" s="43"/>
      <c r="F156" s="43"/>
      <c r="G156" s="12">
        <v>344</v>
      </c>
      <c r="H156" s="12"/>
      <c r="I156" s="12"/>
      <c r="J156" s="12"/>
      <c r="K156" s="12"/>
      <c r="L156" s="12">
        <v>6962</v>
      </c>
      <c r="M156" s="12"/>
      <c r="N156" s="12"/>
    </row>
    <row r="157" spans="1:15" s="2" customFormat="1" ht="13.75" x14ac:dyDescent="0.2">
      <c r="A157" s="42" t="s">
        <v>146</v>
      </c>
      <c r="B157" s="43"/>
      <c r="C157" s="43"/>
      <c r="D157" s="43"/>
      <c r="E157" s="43"/>
      <c r="F157" s="43"/>
      <c r="G157" s="12">
        <v>38319</v>
      </c>
      <c r="H157" s="12"/>
      <c r="I157" s="12"/>
      <c r="J157" s="12"/>
      <c r="K157" s="12"/>
      <c r="L157" s="12">
        <v>243377</v>
      </c>
      <c r="M157" s="12"/>
      <c r="N157" s="12"/>
    </row>
    <row r="158" spans="1:15" s="2" customFormat="1" ht="13.75" x14ac:dyDescent="0.2">
      <c r="A158" s="42" t="s">
        <v>147</v>
      </c>
      <c r="B158" s="43"/>
      <c r="C158" s="43"/>
      <c r="D158" s="43"/>
      <c r="E158" s="43"/>
      <c r="F158" s="43"/>
      <c r="G158" s="12">
        <v>63</v>
      </c>
      <c r="H158" s="12"/>
      <c r="I158" s="12"/>
      <c r="J158" s="12"/>
      <c r="K158" s="12"/>
      <c r="L158" s="12">
        <v>507</v>
      </c>
      <c r="M158" s="12"/>
      <c r="N158" s="12"/>
    </row>
    <row r="159" spans="1:15" s="2" customFormat="1" ht="13.75" x14ac:dyDescent="0.2">
      <c r="A159" s="44" t="s">
        <v>148</v>
      </c>
      <c r="B159" s="45"/>
      <c r="C159" s="45"/>
      <c r="D159" s="45"/>
      <c r="E159" s="45"/>
      <c r="F159" s="45"/>
      <c r="G159" s="23">
        <v>416</v>
      </c>
      <c r="H159" s="23"/>
      <c r="I159" s="23"/>
      <c r="J159" s="23"/>
      <c r="K159" s="23"/>
      <c r="L159" s="23">
        <v>8424</v>
      </c>
      <c r="M159" s="23"/>
      <c r="N159" s="23"/>
    </row>
    <row r="160" spans="1:15" s="2" customFormat="1" ht="13.75" x14ac:dyDescent="0.2">
      <c r="A160" s="44" t="s">
        <v>149</v>
      </c>
      <c r="B160" s="45"/>
      <c r="C160" s="45"/>
      <c r="D160" s="45"/>
      <c r="E160" s="45"/>
      <c r="F160" s="45"/>
      <c r="G160" s="23">
        <v>224</v>
      </c>
      <c r="H160" s="23"/>
      <c r="I160" s="23"/>
      <c r="J160" s="23"/>
      <c r="K160" s="23"/>
      <c r="L160" s="23">
        <v>4525</v>
      </c>
      <c r="M160" s="23"/>
      <c r="N160" s="23"/>
    </row>
    <row r="161" spans="1:15" s="2" customFormat="1" ht="13.75" x14ac:dyDescent="0.2">
      <c r="A161" s="44" t="s">
        <v>281</v>
      </c>
      <c r="B161" s="45"/>
      <c r="C161" s="45"/>
      <c r="D161" s="45"/>
      <c r="E161" s="45"/>
      <c r="F161" s="45"/>
      <c r="G161" s="23"/>
      <c r="H161" s="23"/>
      <c r="I161" s="23"/>
      <c r="J161" s="23"/>
      <c r="K161" s="23"/>
      <c r="L161" s="23"/>
      <c r="M161" s="23"/>
      <c r="N161" s="23"/>
    </row>
    <row r="162" spans="1:15" s="2" customFormat="1" ht="13.75" x14ac:dyDescent="0.2">
      <c r="A162" s="42" t="s">
        <v>151</v>
      </c>
      <c r="B162" s="43"/>
      <c r="C162" s="43"/>
      <c r="D162" s="43"/>
      <c r="E162" s="43"/>
      <c r="F162" s="43"/>
      <c r="G162" s="12">
        <v>3853</v>
      </c>
      <c r="H162" s="12"/>
      <c r="I162" s="12"/>
      <c r="J162" s="12"/>
      <c r="K162" s="12"/>
      <c r="L162" s="12">
        <v>37467</v>
      </c>
      <c r="M162" s="12"/>
      <c r="N162" s="12"/>
    </row>
    <row r="163" spans="1:15" s="2" customFormat="1" ht="13.75" x14ac:dyDescent="0.2">
      <c r="A163" s="42" t="s">
        <v>282</v>
      </c>
      <c r="B163" s="43"/>
      <c r="C163" s="43"/>
      <c r="D163" s="43"/>
      <c r="E163" s="43"/>
      <c r="F163" s="43"/>
      <c r="G163" s="12">
        <v>35502</v>
      </c>
      <c r="H163" s="12"/>
      <c r="I163" s="12"/>
      <c r="J163" s="12"/>
      <c r="K163" s="12"/>
      <c r="L163" s="12">
        <v>226112</v>
      </c>
      <c r="M163" s="12"/>
      <c r="N163" s="12"/>
    </row>
    <row r="164" spans="1:15" s="2" customFormat="1" ht="13.75" x14ac:dyDescent="0.2">
      <c r="A164" s="42" t="s">
        <v>155</v>
      </c>
      <c r="B164" s="43"/>
      <c r="C164" s="43"/>
      <c r="D164" s="43"/>
      <c r="E164" s="43"/>
      <c r="F164" s="43"/>
      <c r="G164" s="12">
        <v>39355</v>
      </c>
      <c r="H164" s="12"/>
      <c r="I164" s="12"/>
      <c r="J164" s="12"/>
      <c r="K164" s="12"/>
      <c r="L164" s="12">
        <v>263579</v>
      </c>
      <c r="M164" s="12"/>
      <c r="N164" s="12"/>
    </row>
    <row r="165" spans="1:15" s="2" customFormat="1" ht="13.75" x14ac:dyDescent="0.2">
      <c r="A165" s="48" t="s">
        <v>283</v>
      </c>
      <c r="B165" s="49"/>
      <c r="C165" s="49"/>
      <c r="D165" s="49"/>
      <c r="E165" s="49"/>
      <c r="F165" s="49"/>
      <c r="G165" s="24">
        <v>39355</v>
      </c>
      <c r="H165" s="24"/>
      <c r="I165" s="24"/>
      <c r="J165" s="24"/>
      <c r="K165" s="24"/>
      <c r="L165" s="24">
        <v>263579</v>
      </c>
      <c r="M165" s="24"/>
      <c r="N165" s="24"/>
    </row>
    <row r="166" spans="1:15" s="2" customFormat="1" ht="22.1" customHeight="1" x14ac:dyDescent="0.2">
      <c r="A166" s="46" t="s">
        <v>508</v>
      </c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</row>
    <row r="167" spans="1:15" s="2" customFormat="1" ht="82.5" x14ac:dyDescent="0.2">
      <c r="A167" s="9">
        <v>43</v>
      </c>
      <c r="B167" s="10" t="s">
        <v>284</v>
      </c>
      <c r="C167" s="11">
        <v>8.0999999999999996E-3</v>
      </c>
      <c r="D167" s="12">
        <v>1411.8</v>
      </c>
      <c r="E167" s="12">
        <v>1411.8</v>
      </c>
      <c r="F167" s="12"/>
      <c r="G167" s="12">
        <v>11</v>
      </c>
      <c r="H167" s="12">
        <v>11</v>
      </c>
      <c r="I167" s="12"/>
      <c r="J167" s="13" t="s">
        <v>285</v>
      </c>
      <c r="K167" s="13" t="s">
        <v>39</v>
      </c>
      <c r="L167" s="12">
        <v>232</v>
      </c>
      <c r="M167" s="12">
        <v>232</v>
      </c>
      <c r="N167" s="12"/>
    </row>
    <row r="168" spans="1:15" s="2" customFormat="1" ht="13.75" x14ac:dyDescent="0.2">
      <c r="A168" s="14" t="s">
        <v>33</v>
      </c>
      <c r="B168" s="15" t="s">
        <v>286</v>
      </c>
      <c r="C168" s="16"/>
      <c r="D168" s="17">
        <v>0.68</v>
      </c>
      <c r="E168" s="17"/>
      <c r="F168" s="17"/>
      <c r="G168" s="17">
        <v>7</v>
      </c>
      <c r="H168" s="17"/>
      <c r="I168" s="17"/>
      <c r="J168" s="17"/>
      <c r="K168" s="17">
        <v>0.68</v>
      </c>
      <c r="L168" s="17">
        <v>158</v>
      </c>
      <c r="M168" s="17"/>
      <c r="N168" s="17"/>
      <c r="O168" s="4"/>
    </row>
    <row r="169" spans="1:15" s="2" customFormat="1" ht="13.75" x14ac:dyDescent="0.2">
      <c r="A169" s="14" t="s">
        <v>33</v>
      </c>
      <c r="B169" s="15" t="s">
        <v>287</v>
      </c>
      <c r="C169" s="16"/>
      <c r="D169" s="17">
        <v>0.31</v>
      </c>
      <c r="E169" s="17"/>
      <c r="F169" s="17"/>
      <c r="G169" s="17">
        <v>3</v>
      </c>
      <c r="H169" s="17"/>
      <c r="I169" s="17"/>
      <c r="J169" s="17"/>
      <c r="K169" s="17">
        <v>0.31</v>
      </c>
      <c r="L169" s="17">
        <v>72</v>
      </c>
      <c r="M169" s="17"/>
      <c r="N169" s="17"/>
      <c r="O169" s="4"/>
    </row>
    <row r="170" spans="1:15" s="2" customFormat="1" ht="13.75" x14ac:dyDescent="0.2">
      <c r="A170" s="14" t="s">
        <v>33</v>
      </c>
      <c r="B170" s="15" t="s">
        <v>36</v>
      </c>
      <c r="C170" s="16"/>
      <c r="D170" s="17"/>
      <c r="E170" s="17"/>
      <c r="F170" s="17"/>
      <c r="G170" s="17">
        <v>21</v>
      </c>
      <c r="H170" s="17"/>
      <c r="I170" s="17"/>
      <c r="J170" s="17"/>
      <c r="K170" s="17"/>
      <c r="L170" s="17">
        <v>462</v>
      </c>
      <c r="M170" s="17"/>
      <c r="N170" s="17"/>
      <c r="O170" s="4"/>
    </row>
    <row r="171" spans="1:15" s="2" customFormat="1" ht="68.75" x14ac:dyDescent="0.2">
      <c r="A171" s="9">
        <v>44</v>
      </c>
      <c r="B171" s="10" t="s">
        <v>288</v>
      </c>
      <c r="C171" s="11">
        <v>6.0000000000000001E-3</v>
      </c>
      <c r="D171" s="12">
        <v>10941.99</v>
      </c>
      <c r="E171" s="13" t="s">
        <v>289</v>
      </c>
      <c r="F171" s="13" t="s">
        <v>290</v>
      </c>
      <c r="G171" s="12">
        <v>66</v>
      </c>
      <c r="H171" s="13" t="s">
        <v>291</v>
      </c>
      <c r="I171" s="13" t="s">
        <v>292</v>
      </c>
      <c r="J171" s="13" t="s">
        <v>293</v>
      </c>
      <c r="K171" s="13" t="s">
        <v>294</v>
      </c>
      <c r="L171" s="12">
        <v>895</v>
      </c>
      <c r="M171" s="13" t="s">
        <v>295</v>
      </c>
      <c r="N171" s="13" t="s">
        <v>296</v>
      </c>
    </row>
    <row r="172" spans="1:15" s="2" customFormat="1" ht="13.75" x14ac:dyDescent="0.2">
      <c r="A172" s="14" t="s">
        <v>33</v>
      </c>
      <c r="B172" s="15" t="s">
        <v>297</v>
      </c>
      <c r="C172" s="16"/>
      <c r="D172" s="17">
        <v>0.89</v>
      </c>
      <c r="E172" s="17"/>
      <c r="F172" s="17"/>
      <c r="G172" s="17">
        <v>29</v>
      </c>
      <c r="H172" s="17"/>
      <c r="I172" s="17"/>
      <c r="J172" s="17"/>
      <c r="K172" s="17">
        <v>0.89</v>
      </c>
      <c r="L172" s="17">
        <v>579</v>
      </c>
      <c r="M172" s="17"/>
      <c r="N172" s="17"/>
      <c r="O172" s="4"/>
    </row>
    <row r="173" spans="1:15" s="2" customFormat="1" ht="13.75" x14ac:dyDescent="0.2">
      <c r="A173" s="14" t="s">
        <v>33</v>
      </c>
      <c r="B173" s="15" t="s">
        <v>298</v>
      </c>
      <c r="C173" s="16"/>
      <c r="D173" s="17">
        <v>0.44</v>
      </c>
      <c r="E173" s="17"/>
      <c r="F173" s="17"/>
      <c r="G173" s="17">
        <v>15</v>
      </c>
      <c r="H173" s="17"/>
      <c r="I173" s="17"/>
      <c r="J173" s="17"/>
      <c r="K173" s="17">
        <v>0.44</v>
      </c>
      <c r="L173" s="17">
        <v>286</v>
      </c>
      <c r="M173" s="17"/>
      <c r="N173" s="17"/>
      <c r="O173" s="4"/>
    </row>
    <row r="174" spans="1:15" s="2" customFormat="1" ht="13.75" x14ac:dyDescent="0.2">
      <c r="A174" s="14" t="s">
        <v>33</v>
      </c>
      <c r="B174" s="15" t="s">
        <v>36</v>
      </c>
      <c r="C174" s="16"/>
      <c r="D174" s="17"/>
      <c r="E174" s="17"/>
      <c r="F174" s="17"/>
      <c r="G174" s="17">
        <v>110</v>
      </c>
      <c r="H174" s="17"/>
      <c r="I174" s="17"/>
      <c r="J174" s="17"/>
      <c r="K174" s="17"/>
      <c r="L174" s="17">
        <v>1760</v>
      </c>
      <c r="M174" s="17"/>
      <c r="N174" s="17"/>
      <c r="O174" s="4"/>
    </row>
    <row r="175" spans="1:15" s="2" customFormat="1" ht="55" x14ac:dyDescent="0.2">
      <c r="A175" s="9">
        <v>45</v>
      </c>
      <c r="B175" s="10" t="s">
        <v>299</v>
      </c>
      <c r="C175" s="11">
        <v>0.61199999999999999</v>
      </c>
      <c r="D175" s="12">
        <v>592.76</v>
      </c>
      <c r="E175" s="13" t="s">
        <v>300</v>
      </c>
      <c r="F175" s="12"/>
      <c r="G175" s="12">
        <v>363</v>
      </c>
      <c r="H175" s="13" t="s">
        <v>301</v>
      </c>
      <c r="I175" s="12"/>
      <c r="J175" s="13" t="s">
        <v>302</v>
      </c>
      <c r="K175" s="13" t="s">
        <v>39</v>
      </c>
      <c r="L175" s="12">
        <v>2122</v>
      </c>
      <c r="M175" s="13" t="s">
        <v>303</v>
      </c>
      <c r="N175" s="12"/>
    </row>
    <row r="176" spans="1:15" s="2" customFormat="1" ht="68.75" x14ac:dyDescent="0.2">
      <c r="A176" s="9">
        <v>46</v>
      </c>
      <c r="B176" s="10" t="s">
        <v>304</v>
      </c>
      <c r="C176" s="11">
        <v>6.8999999999999999E-3</v>
      </c>
      <c r="D176" s="12">
        <v>11097.74</v>
      </c>
      <c r="E176" s="13" t="s">
        <v>305</v>
      </c>
      <c r="F176" s="13" t="s">
        <v>306</v>
      </c>
      <c r="G176" s="12">
        <v>77</v>
      </c>
      <c r="H176" s="13" t="s">
        <v>307</v>
      </c>
      <c r="I176" s="12">
        <v>2</v>
      </c>
      <c r="J176" s="13" t="s">
        <v>308</v>
      </c>
      <c r="K176" s="13" t="s">
        <v>309</v>
      </c>
      <c r="L176" s="12">
        <v>595</v>
      </c>
      <c r="M176" s="13" t="s">
        <v>310</v>
      </c>
      <c r="N176" s="13" t="s">
        <v>190</v>
      </c>
    </row>
    <row r="177" spans="1:15" s="2" customFormat="1" ht="13.75" x14ac:dyDescent="0.2">
      <c r="A177" s="14" t="s">
        <v>33</v>
      </c>
      <c r="B177" s="15" t="s">
        <v>311</v>
      </c>
      <c r="C177" s="16"/>
      <c r="D177" s="17">
        <v>1.1100000000000001</v>
      </c>
      <c r="E177" s="17"/>
      <c r="F177" s="17"/>
      <c r="G177" s="17">
        <v>3</v>
      </c>
      <c r="H177" s="17"/>
      <c r="I177" s="17"/>
      <c r="J177" s="17"/>
      <c r="K177" s="17">
        <v>1.1100000000000001</v>
      </c>
      <c r="L177" s="17">
        <v>70</v>
      </c>
      <c r="M177" s="17"/>
      <c r="N177" s="17"/>
      <c r="O177" s="4"/>
    </row>
    <row r="178" spans="1:15" s="2" customFormat="1" ht="13.75" x14ac:dyDescent="0.2">
      <c r="A178" s="14" t="s">
        <v>33</v>
      </c>
      <c r="B178" s="15" t="s">
        <v>312</v>
      </c>
      <c r="C178" s="16"/>
      <c r="D178" s="17">
        <v>0.57999999999999996</v>
      </c>
      <c r="E178" s="17"/>
      <c r="F178" s="17"/>
      <c r="G178" s="17">
        <v>2</v>
      </c>
      <c r="H178" s="17"/>
      <c r="I178" s="17"/>
      <c r="J178" s="17"/>
      <c r="K178" s="17">
        <v>0.57999999999999996</v>
      </c>
      <c r="L178" s="17">
        <v>37</v>
      </c>
      <c r="M178" s="17"/>
      <c r="N178" s="17"/>
      <c r="O178" s="4"/>
    </row>
    <row r="179" spans="1:15" s="2" customFormat="1" ht="13.75" x14ac:dyDescent="0.2">
      <c r="A179" s="14" t="s">
        <v>33</v>
      </c>
      <c r="B179" s="15" t="s">
        <v>36</v>
      </c>
      <c r="C179" s="16"/>
      <c r="D179" s="17"/>
      <c r="E179" s="17"/>
      <c r="F179" s="17"/>
      <c r="G179" s="17">
        <v>82</v>
      </c>
      <c r="H179" s="17"/>
      <c r="I179" s="17"/>
      <c r="J179" s="17"/>
      <c r="K179" s="17"/>
      <c r="L179" s="17">
        <v>702</v>
      </c>
      <c r="M179" s="17"/>
      <c r="N179" s="17"/>
      <c r="O179" s="4"/>
    </row>
    <row r="180" spans="1:15" s="2" customFormat="1" ht="68.75" x14ac:dyDescent="0.2">
      <c r="A180" s="9">
        <v>47</v>
      </c>
      <c r="B180" s="10" t="s">
        <v>313</v>
      </c>
      <c r="C180" s="11">
        <v>2.64E-2</v>
      </c>
      <c r="D180" s="12">
        <v>1988.09</v>
      </c>
      <c r="E180" s="12">
        <v>1957.49</v>
      </c>
      <c r="F180" s="13" t="s">
        <v>314</v>
      </c>
      <c r="G180" s="12">
        <v>52</v>
      </c>
      <c r="H180" s="12">
        <v>52</v>
      </c>
      <c r="I180" s="12"/>
      <c r="J180" s="13" t="s">
        <v>315</v>
      </c>
      <c r="K180" s="13" t="s">
        <v>316</v>
      </c>
      <c r="L180" s="12">
        <v>1053</v>
      </c>
      <c r="M180" s="12">
        <v>1047</v>
      </c>
      <c r="N180" s="13" t="s">
        <v>317</v>
      </c>
    </row>
    <row r="181" spans="1:15" s="2" customFormat="1" ht="13.75" x14ac:dyDescent="0.2">
      <c r="A181" s="14" t="s">
        <v>33</v>
      </c>
      <c r="B181" s="15" t="s">
        <v>318</v>
      </c>
      <c r="C181" s="16"/>
      <c r="D181" s="17">
        <v>0.89</v>
      </c>
      <c r="E181" s="17"/>
      <c r="F181" s="17"/>
      <c r="G181" s="17">
        <v>46</v>
      </c>
      <c r="H181" s="17"/>
      <c r="I181" s="17"/>
      <c r="J181" s="17"/>
      <c r="K181" s="17">
        <v>0.89</v>
      </c>
      <c r="L181" s="17">
        <v>934</v>
      </c>
      <c r="M181" s="17"/>
      <c r="N181" s="17"/>
      <c r="O181" s="4"/>
    </row>
    <row r="182" spans="1:15" s="2" customFormat="1" ht="13.75" x14ac:dyDescent="0.2">
      <c r="A182" s="14" t="s">
        <v>33</v>
      </c>
      <c r="B182" s="15" t="s">
        <v>319</v>
      </c>
      <c r="C182" s="16"/>
      <c r="D182" s="17">
        <v>0.44</v>
      </c>
      <c r="E182" s="17"/>
      <c r="F182" s="17"/>
      <c r="G182" s="17">
        <v>23</v>
      </c>
      <c r="H182" s="17"/>
      <c r="I182" s="17"/>
      <c r="J182" s="17"/>
      <c r="K182" s="17">
        <v>0.44</v>
      </c>
      <c r="L182" s="17">
        <v>462</v>
      </c>
      <c r="M182" s="17"/>
      <c r="N182" s="17"/>
      <c r="O182" s="4"/>
    </row>
    <row r="183" spans="1:15" s="2" customFormat="1" ht="13.75" x14ac:dyDescent="0.2">
      <c r="A183" s="14" t="s">
        <v>33</v>
      </c>
      <c r="B183" s="15" t="s">
        <v>36</v>
      </c>
      <c r="C183" s="16"/>
      <c r="D183" s="17"/>
      <c r="E183" s="17"/>
      <c r="F183" s="17"/>
      <c r="G183" s="17">
        <v>121</v>
      </c>
      <c r="H183" s="17"/>
      <c r="I183" s="17"/>
      <c r="J183" s="17"/>
      <c r="K183" s="17"/>
      <c r="L183" s="17">
        <v>2449</v>
      </c>
      <c r="M183" s="17"/>
      <c r="N183" s="17"/>
      <c r="O183" s="4"/>
    </row>
    <row r="184" spans="1:15" s="2" customFormat="1" ht="123.75" x14ac:dyDescent="0.2">
      <c r="A184" s="9">
        <v>48</v>
      </c>
      <c r="B184" s="10" t="s">
        <v>320</v>
      </c>
      <c r="C184" s="11">
        <v>2.64E-2</v>
      </c>
      <c r="D184" s="12">
        <v>6800</v>
      </c>
      <c r="E184" s="13" t="s">
        <v>321</v>
      </c>
      <c r="F184" s="12"/>
      <c r="G184" s="12">
        <v>180</v>
      </c>
      <c r="H184" s="13" t="s">
        <v>322</v>
      </c>
      <c r="I184" s="12"/>
      <c r="J184" s="13" t="s">
        <v>323</v>
      </c>
      <c r="K184" s="13" t="s">
        <v>39</v>
      </c>
      <c r="L184" s="12">
        <v>1535</v>
      </c>
      <c r="M184" s="13" t="s">
        <v>324</v>
      </c>
      <c r="N184" s="12"/>
    </row>
    <row r="185" spans="1:15" s="2" customFormat="1" ht="96.25" x14ac:dyDescent="0.2">
      <c r="A185" s="9">
        <v>49</v>
      </c>
      <c r="B185" s="10" t="s">
        <v>325</v>
      </c>
      <c r="C185" s="11">
        <v>0.3</v>
      </c>
      <c r="D185" s="12">
        <v>163.68</v>
      </c>
      <c r="E185" s="12">
        <v>136.05000000000001</v>
      </c>
      <c r="F185" s="12">
        <v>27.63</v>
      </c>
      <c r="G185" s="12">
        <v>49</v>
      </c>
      <c r="H185" s="12">
        <v>41</v>
      </c>
      <c r="I185" s="12">
        <v>8</v>
      </c>
      <c r="J185" s="13" t="s">
        <v>315</v>
      </c>
      <c r="K185" s="13" t="s">
        <v>326</v>
      </c>
      <c r="L185" s="12">
        <v>854</v>
      </c>
      <c r="M185" s="12">
        <v>827</v>
      </c>
      <c r="N185" s="12">
        <v>27</v>
      </c>
    </row>
    <row r="186" spans="1:15" s="2" customFormat="1" ht="13.75" x14ac:dyDescent="0.2">
      <c r="A186" s="14" t="s">
        <v>33</v>
      </c>
      <c r="B186" s="15" t="s">
        <v>327</v>
      </c>
      <c r="C186" s="16"/>
      <c r="D186" s="17">
        <v>0.94</v>
      </c>
      <c r="E186" s="17"/>
      <c r="F186" s="17"/>
      <c r="G186" s="17">
        <v>39</v>
      </c>
      <c r="H186" s="17"/>
      <c r="I186" s="17"/>
      <c r="J186" s="17"/>
      <c r="K186" s="17">
        <v>0.94</v>
      </c>
      <c r="L186" s="17">
        <v>777</v>
      </c>
      <c r="M186" s="17"/>
      <c r="N186" s="17"/>
      <c r="O186" s="4"/>
    </row>
    <row r="187" spans="1:15" s="2" customFormat="1" ht="13.75" x14ac:dyDescent="0.2">
      <c r="A187" s="14" t="s">
        <v>33</v>
      </c>
      <c r="B187" s="15" t="s">
        <v>328</v>
      </c>
      <c r="C187" s="16"/>
      <c r="D187" s="17">
        <v>0.48</v>
      </c>
      <c r="E187" s="17"/>
      <c r="F187" s="17"/>
      <c r="G187" s="17">
        <v>20</v>
      </c>
      <c r="H187" s="17"/>
      <c r="I187" s="17"/>
      <c r="J187" s="17"/>
      <c r="K187" s="17">
        <v>0.48</v>
      </c>
      <c r="L187" s="17">
        <v>397</v>
      </c>
      <c r="M187" s="17"/>
      <c r="N187" s="17"/>
      <c r="O187" s="4"/>
    </row>
    <row r="188" spans="1:15" s="2" customFormat="1" ht="13.75" x14ac:dyDescent="0.2">
      <c r="A188" s="14" t="s">
        <v>33</v>
      </c>
      <c r="B188" s="15" t="s">
        <v>36</v>
      </c>
      <c r="C188" s="16"/>
      <c r="D188" s="17"/>
      <c r="E188" s="17"/>
      <c r="F188" s="17"/>
      <c r="G188" s="17">
        <v>108</v>
      </c>
      <c r="H188" s="17"/>
      <c r="I188" s="17"/>
      <c r="J188" s="17"/>
      <c r="K188" s="17"/>
      <c r="L188" s="17">
        <v>2028</v>
      </c>
      <c r="M188" s="17"/>
      <c r="N188" s="17"/>
      <c r="O188" s="4"/>
    </row>
    <row r="189" spans="1:15" s="2" customFormat="1" ht="123.75" x14ac:dyDescent="0.2">
      <c r="A189" s="9">
        <v>50</v>
      </c>
      <c r="B189" s="10" t="s">
        <v>329</v>
      </c>
      <c r="C189" s="11">
        <v>0.3</v>
      </c>
      <c r="D189" s="12">
        <v>87.9</v>
      </c>
      <c r="E189" s="12">
        <v>74.22</v>
      </c>
      <c r="F189" s="12">
        <v>13.68</v>
      </c>
      <c r="G189" s="12">
        <v>26</v>
      </c>
      <c r="H189" s="12">
        <v>22</v>
      </c>
      <c r="I189" s="12">
        <v>4</v>
      </c>
      <c r="J189" s="13" t="s">
        <v>315</v>
      </c>
      <c r="K189" s="13" t="s">
        <v>330</v>
      </c>
      <c r="L189" s="12">
        <v>465</v>
      </c>
      <c r="M189" s="12">
        <v>452</v>
      </c>
      <c r="N189" s="12">
        <v>13</v>
      </c>
    </row>
    <row r="190" spans="1:15" s="2" customFormat="1" ht="13.75" x14ac:dyDescent="0.2">
      <c r="A190" s="14" t="s">
        <v>33</v>
      </c>
      <c r="B190" s="15" t="s">
        <v>331</v>
      </c>
      <c r="C190" s="16"/>
      <c r="D190" s="17">
        <v>0.94</v>
      </c>
      <c r="E190" s="17"/>
      <c r="F190" s="17"/>
      <c r="G190" s="17">
        <v>21</v>
      </c>
      <c r="H190" s="17"/>
      <c r="I190" s="17"/>
      <c r="J190" s="17"/>
      <c r="K190" s="17">
        <v>0.94</v>
      </c>
      <c r="L190" s="17">
        <v>425</v>
      </c>
      <c r="M190" s="17"/>
      <c r="N190" s="17"/>
      <c r="O190" s="4"/>
    </row>
    <row r="191" spans="1:15" s="2" customFormat="1" ht="13.75" x14ac:dyDescent="0.2">
      <c r="A191" s="14" t="s">
        <v>33</v>
      </c>
      <c r="B191" s="15" t="s">
        <v>332</v>
      </c>
      <c r="C191" s="16"/>
      <c r="D191" s="17">
        <v>0.48</v>
      </c>
      <c r="E191" s="17"/>
      <c r="F191" s="17"/>
      <c r="G191" s="17">
        <v>11</v>
      </c>
      <c r="H191" s="17"/>
      <c r="I191" s="17"/>
      <c r="J191" s="17"/>
      <c r="K191" s="17">
        <v>0.48</v>
      </c>
      <c r="L191" s="17">
        <v>217</v>
      </c>
      <c r="M191" s="17"/>
      <c r="N191" s="17"/>
      <c r="O191" s="4"/>
    </row>
    <row r="192" spans="1:15" s="2" customFormat="1" ht="13.75" x14ac:dyDescent="0.2">
      <c r="A192" s="14" t="s">
        <v>33</v>
      </c>
      <c r="B192" s="15" t="s">
        <v>36</v>
      </c>
      <c r="C192" s="16"/>
      <c r="D192" s="17"/>
      <c r="E192" s="17"/>
      <c r="F192" s="17"/>
      <c r="G192" s="17">
        <v>58</v>
      </c>
      <c r="H192" s="17"/>
      <c r="I192" s="17"/>
      <c r="J192" s="17"/>
      <c r="K192" s="17"/>
      <c r="L192" s="17">
        <v>1107</v>
      </c>
      <c r="M192" s="17"/>
      <c r="N192" s="17"/>
      <c r="O192" s="4"/>
    </row>
    <row r="193" spans="1:15" s="2" customFormat="1" ht="55" x14ac:dyDescent="0.2">
      <c r="A193" s="9">
        <v>51</v>
      </c>
      <c r="B193" s="10" t="s">
        <v>333</v>
      </c>
      <c r="C193" s="11">
        <v>30</v>
      </c>
      <c r="D193" s="12">
        <v>379.78</v>
      </c>
      <c r="E193" s="13" t="s">
        <v>334</v>
      </c>
      <c r="F193" s="12"/>
      <c r="G193" s="12">
        <v>11393</v>
      </c>
      <c r="H193" s="13" t="s">
        <v>335</v>
      </c>
      <c r="I193" s="12"/>
      <c r="J193" s="13" t="s">
        <v>106</v>
      </c>
      <c r="K193" s="13" t="s">
        <v>39</v>
      </c>
      <c r="L193" s="12">
        <v>72565</v>
      </c>
      <c r="M193" s="13" t="s">
        <v>336</v>
      </c>
      <c r="N193" s="12"/>
    </row>
    <row r="194" spans="1:15" s="2" customFormat="1" ht="110" x14ac:dyDescent="0.2">
      <c r="A194" s="9">
        <v>52</v>
      </c>
      <c r="B194" s="10" t="s">
        <v>337</v>
      </c>
      <c r="C194" s="11">
        <v>9.9900000000000006E-3</v>
      </c>
      <c r="D194" s="12">
        <v>644.04</v>
      </c>
      <c r="E194" s="13" t="s">
        <v>338</v>
      </c>
      <c r="F194" s="13" t="s">
        <v>339</v>
      </c>
      <c r="G194" s="12">
        <v>6</v>
      </c>
      <c r="H194" s="13" t="s">
        <v>340</v>
      </c>
      <c r="I194" s="12"/>
      <c r="J194" s="13" t="s">
        <v>341</v>
      </c>
      <c r="K194" s="13" t="s">
        <v>342</v>
      </c>
      <c r="L194" s="12">
        <v>48</v>
      </c>
      <c r="M194" s="13" t="s">
        <v>343</v>
      </c>
      <c r="N194" s="12"/>
    </row>
    <row r="195" spans="1:15" s="2" customFormat="1" ht="13.75" x14ac:dyDescent="0.2">
      <c r="A195" s="14" t="s">
        <v>33</v>
      </c>
      <c r="B195" s="15" t="s">
        <v>344</v>
      </c>
      <c r="C195" s="16"/>
      <c r="D195" s="17">
        <v>0.77</v>
      </c>
      <c r="E195" s="17"/>
      <c r="F195" s="17"/>
      <c r="G195" s="17">
        <v>1</v>
      </c>
      <c r="H195" s="17"/>
      <c r="I195" s="17"/>
      <c r="J195" s="17"/>
      <c r="K195" s="17">
        <v>0.77</v>
      </c>
      <c r="L195" s="17">
        <v>11</v>
      </c>
      <c r="M195" s="17"/>
      <c r="N195" s="17"/>
      <c r="O195" s="4"/>
    </row>
    <row r="196" spans="1:15" s="2" customFormat="1" ht="13.75" x14ac:dyDescent="0.2">
      <c r="A196" s="14" t="s">
        <v>33</v>
      </c>
      <c r="B196" s="15" t="s">
        <v>345</v>
      </c>
      <c r="C196" s="16"/>
      <c r="D196" s="17">
        <v>0.48</v>
      </c>
      <c r="E196" s="17"/>
      <c r="F196" s="17"/>
      <c r="G196" s="17"/>
      <c r="H196" s="17"/>
      <c r="I196" s="17"/>
      <c r="J196" s="17"/>
      <c r="K196" s="17">
        <v>0.48</v>
      </c>
      <c r="L196" s="17">
        <v>7</v>
      </c>
      <c r="M196" s="17"/>
      <c r="N196" s="17"/>
      <c r="O196" s="4"/>
    </row>
    <row r="197" spans="1:15" s="2" customFormat="1" ht="13.75" x14ac:dyDescent="0.2">
      <c r="A197" s="14" t="s">
        <v>33</v>
      </c>
      <c r="B197" s="15" t="s">
        <v>36</v>
      </c>
      <c r="C197" s="16"/>
      <c r="D197" s="17"/>
      <c r="E197" s="17"/>
      <c r="F197" s="17"/>
      <c r="G197" s="17">
        <v>7</v>
      </c>
      <c r="H197" s="17"/>
      <c r="I197" s="17"/>
      <c r="J197" s="17"/>
      <c r="K197" s="17"/>
      <c r="L197" s="17">
        <v>66</v>
      </c>
      <c r="M197" s="17"/>
      <c r="N197" s="17"/>
      <c r="O197" s="4"/>
    </row>
    <row r="198" spans="1:15" s="2" customFormat="1" ht="82.5" x14ac:dyDescent="0.2">
      <c r="A198" s="9">
        <v>53</v>
      </c>
      <c r="B198" s="10" t="s">
        <v>346</v>
      </c>
      <c r="C198" s="11">
        <v>3</v>
      </c>
      <c r="D198" s="12">
        <v>1574.06</v>
      </c>
      <c r="E198" s="13" t="s">
        <v>347</v>
      </c>
      <c r="F198" s="13" t="s">
        <v>348</v>
      </c>
      <c r="G198" s="12">
        <v>4722</v>
      </c>
      <c r="H198" s="13" t="s">
        <v>349</v>
      </c>
      <c r="I198" s="13" t="s">
        <v>350</v>
      </c>
      <c r="J198" s="13" t="s">
        <v>351</v>
      </c>
      <c r="K198" s="13" t="s">
        <v>352</v>
      </c>
      <c r="L198" s="12">
        <v>42587</v>
      </c>
      <c r="M198" s="13" t="s">
        <v>353</v>
      </c>
      <c r="N198" s="13" t="s">
        <v>354</v>
      </c>
    </row>
    <row r="199" spans="1:15" s="2" customFormat="1" ht="13.75" x14ac:dyDescent="0.2">
      <c r="A199" s="14" t="s">
        <v>33</v>
      </c>
      <c r="B199" s="15" t="s">
        <v>355</v>
      </c>
      <c r="C199" s="16"/>
      <c r="D199" s="17">
        <v>0.68</v>
      </c>
      <c r="E199" s="17"/>
      <c r="F199" s="17"/>
      <c r="G199" s="17">
        <v>891</v>
      </c>
      <c r="H199" s="17"/>
      <c r="I199" s="17"/>
      <c r="J199" s="17"/>
      <c r="K199" s="17">
        <v>0.68</v>
      </c>
      <c r="L199" s="17">
        <v>18008</v>
      </c>
      <c r="M199" s="17"/>
      <c r="N199" s="17"/>
      <c r="O199" s="4"/>
    </row>
    <row r="200" spans="1:15" s="2" customFormat="1" ht="13.75" x14ac:dyDescent="0.2">
      <c r="A200" s="14" t="s">
        <v>33</v>
      </c>
      <c r="B200" s="15" t="s">
        <v>356</v>
      </c>
      <c r="C200" s="16"/>
      <c r="D200" s="17">
        <v>0.48</v>
      </c>
      <c r="E200" s="17"/>
      <c r="F200" s="17"/>
      <c r="G200" s="17">
        <v>629</v>
      </c>
      <c r="H200" s="17"/>
      <c r="I200" s="17"/>
      <c r="J200" s="17"/>
      <c r="K200" s="17">
        <v>0.48</v>
      </c>
      <c r="L200" s="17">
        <v>12712</v>
      </c>
      <c r="M200" s="17"/>
      <c r="N200" s="17"/>
      <c r="O200" s="4"/>
    </row>
    <row r="201" spans="1:15" s="2" customFormat="1" ht="13.75" x14ac:dyDescent="0.2">
      <c r="A201" s="14" t="s">
        <v>33</v>
      </c>
      <c r="B201" s="15" t="s">
        <v>36</v>
      </c>
      <c r="C201" s="16"/>
      <c r="D201" s="17"/>
      <c r="E201" s="17"/>
      <c r="F201" s="17"/>
      <c r="G201" s="17">
        <v>6242</v>
      </c>
      <c r="H201" s="17"/>
      <c r="I201" s="17"/>
      <c r="J201" s="17"/>
      <c r="K201" s="17"/>
      <c r="L201" s="17">
        <v>73307</v>
      </c>
      <c r="M201" s="17"/>
      <c r="N201" s="17"/>
      <c r="O201" s="4"/>
    </row>
    <row r="202" spans="1:15" s="2" customFormat="1" ht="55" x14ac:dyDescent="0.2">
      <c r="A202" s="18">
        <v>54</v>
      </c>
      <c r="B202" s="19" t="s">
        <v>357</v>
      </c>
      <c r="C202" s="20">
        <v>3</v>
      </c>
      <c r="D202" s="21">
        <v>33031.089999999997</v>
      </c>
      <c r="E202" s="22" t="s">
        <v>510</v>
      </c>
      <c r="F202" s="21"/>
      <c r="G202" s="21">
        <f>C202*D202</f>
        <v>99093.26999999999</v>
      </c>
      <c r="H202" s="22" t="s">
        <v>511</v>
      </c>
      <c r="I202" s="21"/>
      <c r="J202" s="22" t="s">
        <v>106</v>
      </c>
      <c r="K202" s="22" t="s">
        <v>39</v>
      </c>
      <c r="L202" s="21">
        <v>631125</v>
      </c>
      <c r="M202" s="22" t="s">
        <v>358</v>
      </c>
      <c r="N202" s="21"/>
    </row>
    <row r="203" spans="1:15" s="2" customFormat="1" ht="27.5" x14ac:dyDescent="0.2">
      <c r="A203" s="42" t="s">
        <v>139</v>
      </c>
      <c r="B203" s="43"/>
      <c r="C203" s="43"/>
      <c r="D203" s="43"/>
      <c r="E203" s="43"/>
      <c r="F203" s="43"/>
      <c r="G203" s="12">
        <v>135857</v>
      </c>
      <c r="H203" s="13" t="s">
        <v>359</v>
      </c>
      <c r="I203" s="13" t="s">
        <v>360</v>
      </c>
      <c r="J203" s="12"/>
      <c r="K203" s="12"/>
      <c r="L203" s="37">
        <v>754076</v>
      </c>
      <c r="M203" s="13" t="s">
        <v>361</v>
      </c>
      <c r="N203" s="13" t="s">
        <v>362</v>
      </c>
    </row>
    <row r="204" spans="1:15" s="2" customFormat="1" ht="13.75" x14ac:dyDescent="0.2">
      <c r="A204" s="42" t="s">
        <v>144</v>
      </c>
      <c r="B204" s="43"/>
      <c r="C204" s="43"/>
      <c r="D204" s="43"/>
      <c r="E204" s="43"/>
      <c r="F204" s="43"/>
      <c r="G204" s="12"/>
      <c r="H204" s="12"/>
      <c r="I204" s="12"/>
      <c r="J204" s="12"/>
      <c r="K204" s="12"/>
      <c r="L204" s="12"/>
      <c r="M204" s="12"/>
      <c r="N204" s="12"/>
    </row>
    <row r="205" spans="1:15" s="2" customFormat="1" ht="13.75" x14ac:dyDescent="0.2">
      <c r="A205" s="42" t="s">
        <v>145</v>
      </c>
      <c r="B205" s="43"/>
      <c r="C205" s="43"/>
      <c r="D205" s="43"/>
      <c r="E205" s="43"/>
      <c r="F205" s="43"/>
      <c r="G205" s="12">
        <v>1473</v>
      </c>
      <c r="H205" s="12"/>
      <c r="I205" s="12"/>
      <c r="J205" s="12"/>
      <c r="K205" s="12"/>
      <c r="L205" s="12">
        <v>29771</v>
      </c>
      <c r="M205" s="12"/>
      <c r="N205" s="12"/>
    </row>
    <row r="206" spans="1:15" s="2" customFormat="1" ht="13.75" x14ac:dyDescent="0.2">
      <c r="A206" s="42" t="s">
        <v>146</v>
      </c>
      <c r="B206" s="43"/>
      <c r="C206" s="43"/>
      <c r="D206" s="43"/>
      <c r="E206" s="43"/>
      <c r="F206" s="43"/>
      <c r="G206" s="12">
        <v>133760</v>
      </c>
      <c r="H206" s="12"/>
      <c r="I206" s="12"/>
      <c r="J206" s="12"/>
      <c r="K206" s="12"/>
      <c r="L206" s="12">
        <v>720633</v>
      </c>
      <c r="M206" s="12"/>
      <c r="N206" s="12"/>
    </row>
    <row r="207" spans="1:15" s="2" customFormat="1" ht="13.75" x14ac:dyDescent="0.2">
      <c r="A207" s="42" t="s">
        <v>147</v>
      </c>
      <c r="B207" s="43"/>
      <c r="C207" s="43"/>
      <c r="D207" s="43"/>
      <c r="E207" s="43"/>
      <c r="F207" s="43"/>
      <c r="G207" s="12">
        <v>698</v>
      </c>
      <c r="H207" s="12"/>
      <c r="I207" s="12"/>
      <c r="J207" s="12"/>
      <c r="K207" s="12"/>
      <c r="L207" s="12">
        <v>5109</v>
      </c>
      <c r="M207" s="12"/>
      <c r="N207" s="12"/>
    </row>
    <row r="208" spans="1:15" s="2" customFormat="1" ht="13.75" x14ac:dyDescent="0.2">
      <c r="A208" s="44" t="s">
        <v>148</v>
      </c>
      <c r="B208" s="45"/>
      <c r="C208" s="45"/>
      <c r="D208" s="45"/>
      <c r="E208" s="45"/>
      <c r="F208" s="45"/>
      <c r="G208" s="23">
        <v>1037</v>
      </c>
      <c r="H208" s="23"/>
      <c r="I208" s="23"/>
      <c r="J208" s="23"/>
      <c r="K208" s="23"/>
      <c r="L208" s="23">
        <v>20962</v>
      </c>
      <c r="M208" s="23"/>
      <c r="N208" s="23"/>
    </row>
    <row r="209" spans="1:14" s="2" customFormat="1" ht="13.75" x14ac:dyDescent="0.2">
      <c r="A209" s="44" t="s">
        <v>149</v>
      </c>
      <c r="B209" s="45"/>
      <c r="C209" s="45"/>
      <c r="D209" s="45"/>
      <c r="E209" s="45"/>
      <c r="F209" s="45"/>
      <c r="G209" s="23">
        <v>701</v>
      </c>
      <c r="H209" s="23"/>
      <c r="I209" s="23"/>
      <c r="J209" s="23"/>
      <c r="K209" s="23"/>
      <c r="L209" s="23">
        <v>14190</v>
      </c>
      <c r="M209" s="23"/>
      <c r="N209" s="23"/>
    </row>
    <row r="210" spans="1:14" s="2" customFormat="1" ht="13.75" x14ac:dyDescent="0.2">
      <c r="A210" s="44" t="s">
        <v>363</v>
      </c>
      <c r="B210" s="45"/>
      <c r="C210" s="45"/>
      <c r="D210" s="45"/>
      <c r="E210" s="45"/>
      <c r="F210" s="45"/>
      <c r="G210" s="23"/>
      <c r="H210" s="23"/>
      <c r="I210" s="23"/>
      <c r="J210" s="23"/>
      <c r="K210" s="23"/>
      <c r="L210" s="23"/>
      <c r="M210" s="23"/>
      <c r="N210" s="23"/>
    </row>
    <row r="211" spans="1:14" s="2" customFormat="1" ht="13.75" x14ac:dyDescent="0.2">
      <c r="A211" s="42" t="s">
        <v>364</v>
      </c>
      <c r="B211" s="43"/>
      <c r="C211" s="43"/>
      <c r="D211" s="43"/>
      <c r="E211" s="43"/>
      <c r="F211" s="43"/>
      <c r="G211" s="12">
        <v>131353</v>
      </c>
      <c r="H211" s="12"/>
      <c r="I211" s="12"/>
      <c r="J211" s="12"/>
      <c r="K211" s="12"/>
      <c r="L211" s="12">
        <v>715921</v>
      </c>
      <c r="M211" s="12"/>
      <c r="N211" s="12"/>
    </row>
    <row r="212" spans="1:14" s="2" customFormat="1" ht="13.75" x14ac:dyDescent="0.2">
      <c r="A212" s="42" t="s">
        <v>365</v>
      </c>
      <c r="B212" s="43"/>
      <c r="C212" s="43"/>
      <c r="D212" s="43"/>
      <c r="E212" s="43"/>
      <c r="F212" s="43"/>
      <c r="G212" s="12">
        <v>6242</v>
      </c>
      <c r="H212" s="12"/>
      <c r="I212" s="12"/>
      <c r="J212" s="12"/>
      <c r="K212" s="12"/>
      <c r="L212" s="12">
        <v>73307</v>
      </c>
      <c r="M212" s="12"/>
      <c r="N212" s="12"/>
    </row>
    <row r="213" spans="1:14" s="2" customFormat="1" ht="13.75" x14ac:dyDescent="0.2">
      <c r="A213" s="42" t="s">
        <v>155</v>
      </c>
      <c r="B213" s="43"/>
      <c r="C213" s="43"/>
      <c r="D213" s="43"/>
      <c r="E213" s="43"/>
      <c r="F213" s="43"/>
      <c r="G213" s="12">
        <v>137595</v>
      </c>
      <c r="H213" s="12"/>
      <c r="I213" s="12"/>
      <c r="J213" s="12"/>
      <c r="K213" s="12"/>
      <c r="L213" s="12">
        <v>789228</v>
      </c>
      <c r="M213" s="12"/>
      <c r="N213" s="12"/>
    </row>
    <row r="214" spans="1:14" s="2" customFormat="1" ht="13.75" x14ac:dyDescent="0.2">
      <c r="A214" s="48" t="s">
        <v>366</v>
      </c>
      <c r="B214" s="49"/>
      <c r="C214" s="49"/>
      <c r="D214" s="49"/>
      <c r="E214" s="49"/>
      <c r="F214" s="49"/>
      <c r="G214" s="24">
        <v>137595</v>
      </c>
      <c r="H214" s="24"/>
      <c r="I214" s="24"/>
      <c r="J214" s="24"/>
      <c r="K214" s="24"/>
      <c r="L214" s="24">
        <v>789228</v>
      </c>
      <c r="M214" s="24"/>
      <c r="N214" s="24"/>
    </row>
    <row r="215" spans="1:14" s="2" customFormat="1" ht="22.1" customHeight="1" x14ac:dyDescent="0.2">
      <c r="A215" s="46" t="s">
        <v>367</v>
      </c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</row>
    <row r="216" spans="1:14" s="2" customFormat="1" ht="68.75" x14ac:dyDescent="0.2">
      <c r="A216" s="18">
        <v>55</v>
      </c>
      <c r="B216" s="19" t="s">
        <v>368</v>
      </c>
      <c r="C216" s="20">
        <v>17</v>
      </c>
      <c r="D216" s="21">
        <v>353.44</v>
      </c>
      <c r="E216" s="22" t="s">
        <v>369</v>
      </c>
      <c r="F216" s="21"/>
      <c r="G216" s="21">
        <v>6008</v>
      </c>
      <c r="H216" s="22" t="s">
        <v>370</v>
      </c>
      <c r="I216" s="21"/>
      <c r="J216" s="22" t="s">
        <v>371</v>
      </c>
      <c r="K216" s="22" t="s">
        <v>39</v>
      </c>
      <c r="L216" s="21">
        <v>26523</v>
      </c>
      <c r="M216" s="22" t="s">
        <v>372</v>
      </c>
      <c r="N216" s="21"/>
    </row>
    <row r="217" spans="1:14" s="2" customFormat="1" ht="27.5" x14ac:dyDescent="0.2">
      <c r="A217" s="42" t="s">
        <v>139</v>
      </c>
      <c r="B217" s="43"/>
      <c r="C217" s="43"/>
      <c r="D217" s="43"/>
      <c r="E217" s="43"/>
      <c r="F217" s="43"/>
      <c r="G217" s="12">
        <v>6008</v>
      </c>
      <c r="H217" s="13" t="s">
        <v>373</v>
      </c>
      <c r="I217" s="12"/>
      <c r="J217" s="12"/>
      <c r="K217" s="12"/>
      <c r="L217" s="12">
        <v>26523</v>
      </c>
      <c r="M217" s="13" t="s">
        <v>374</v>
      </c>
      <c r="N217" s="12"/>
    </row>
    <row r="218" spans="1:14" s="2" customFormat="1" ht="13.75" x14ac:dyDescent="0.2">
      <c r="A218" s="42" t="s">
        <v>144</v>
      </c>
      <c r="B218" s="43"/>
      <c r="C218" s="43"/>
      <c r="D218" s="43"/>
      <c r="E218" s="43"/>
      <c r="F218" s="43"/>
      <c r="G218" s="12"/>
      <c r="H218" s="12"/>
      <c r="I218" s="12"/>
      <c r="J218" s="12"/>
      <c r="K218" s="12"/>
      <c r="L218" s="12"/>
      <c r="M218" s="12"/>
      <c r="N218" s="12"/>
    </row>
    <row r="219" spans="1:14" s="2" customFormat="1" ht="13.75" x14ac:dyDescent="0.2">
      <c r="A219" s="42" t="s">
        <v>146</v>
      </c>
      <c r="B219" s="43"/>
      <c r="C219" s="43"/>
      <c r="D219" s="43"/>
      <c r="E219" s="43"/>
      <c r="F219" s="43"/>
      <c r="G219" s="12">
        <v>6008</v>
      </c>
      <c r="H219" s="12"/>
      <c r="I219" s="12"/>
      <c r="J219" s="12"/>
      <c r="K219" s="12"/>
      <c r="L219" s="12">
        <v>26523</v>
      </c>
      <c r="M219" s="12"/>
      <c r="N219" s="12"/>
    </row>
    <row r="220" spans="1:14" s="2" customFormat="1" ht="13.75" x14ac:dyDescent="0.2">
      <c r="A220" s="44" t="s">
        <v>375</v>
      </c>
      <c r="B220" s="45"/>
      <c r="C220" s="45"/>
      <c r="D220" s="45"/>
      <c r="E220" s="45"/>
      <c r="F220" s="45"/>
      <c r="G220" s="23"/>
      <c r="H220" s="23"/>
      <c r="I220" s="23"/>
      <c r="J220" s="23"/>
      <c r="K220" s="23"/>
      <c r="L220" s="23"/>
      <c r="M220" s="23"/>
      <c r="N220" s="12"/>
    </row>
    <row r="221" spans="1:14" s="2" customFormat="1" ht="29.95" customHeight="1" x14ac:dyDescent="0.2">
      <c r="A221" s="42" t="s">
        <v>376</v>
      </c>
      <c r="B221" s="43"/>
      <c r="C221" s="43"/>
      <c r="D221" s="43"/>
      <c r="E221" s="43"/>
      <c r="F221" s="43"/>
      <c r="G221" s="12">
        <v>6008</v>
      </c>
      <c r="H221" s="12"/>
      <c r="I221" s="12"/>
      <c r="J221" s="12"/>
      <c r="K221" s="12"/>
      <c r="L221" s="12">
        <v>26523</v>
      </c>
      <c r="M221" s="12"/>
      <c r="N221" s="12"/>
    </row>
    <row r="222" spans="1:14" s="2" customFormat="1" ht="13.75" x14ac:dyDescent="0.2">
      <c r="A222" s="42" t="s">
        <v>155</v>
      </c>
      <c r="B222" s="43"/>
      <c r="C222" s="43"/>
      <c r="D222" s="43"/>
      <c r="E222" s="43"/>
      <c r="F222" s="43"/>
      <c r="G222" s="12">
        <v>6008</v>
      </c>
      <c r="H222" s="12"/>
      <c r="I222" s="12"/>
      <c r="J222" s="12"/>
      <c r="K222" s="12"/>
      <c r="L222" s="12">
        <v>26523</v>
      </c>
      <c r="M222" s="12"/>
      <c r="N222" s="12"/>
    </row>
    <row r="223" spans="1:14" s="2" customFormat="1" ht="13.75" x14ac:dyDescent="0.2">
      <c r="A223" s="48" t="s">
        <v>377</v>
      </c>
      <c r="B223" s="49"/>
      <c r="C223" s="49"/>
      <c r="D223" s="49"/>
      <c r="E223" s="49"/>
      <c r="F223" s="49"/>
      <c r="G223" s="24">
        <v>6008</v>
      </c>
      <c r="H223" s="24"/>
      <c r="I223" s="24"/>
      <c r="J223" s="24"/>
      <c r="K223" s="24"/>
      <c r="L223" s="24">
        <v>26523</v>
      </c>
      <c r="M223" s="24"/>
      <c r="N223" s="21"/>
    </row>
    <row r="224" spans="1:14" s="2" customFormat="1" ht="22.1" customHeight="1" x14ac:dyDescent="0.2">
      <c r="A224" s="46" t="s">
        <v>378</v>
      </c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</row>
    <row r="225" spans="1:15" s="2" customFormat="1" ht="82.5" x14ac:dyDescent="0.2">
      <c r="A225" s="9">
        <v>56</v>
      </c>
      <c r="B225" s="10" t="s">
        <v>379</v>
      </c>
      <c r="C225" s="25" t="s">
        <v>380</v>
      </c>
      <c r="D225" s="12">
        <v>500.76</v>
      </c>
      <c r="E225" s="13" t="s">
        <v>381</v>
      </c>
      <c r="F225" s="13" t="s">
        <v>382</v>
      </c>
      <c r="G225" s="12">
        <v>20471</v>
      </c>
      <c r="H225" s="13" t="s">
        <v>383</v>
      </c>
      <c r="I225" s="13" t="s">
        <v>384</v>
      </c>
      <c r="J225" s="13" t="s">
        <v>238</v>
      </c>
      <c r="K225" s="13" t="s">
        <v>385</v>
      </c>
      <c r="L225" s="12">
        <v>276083</v>
      </c>
      <c r="M225" s="13" t="s">
        <v>386</v>
      </c>
      <c r="N225" s="13" t="s">
        <v>387</v>
      </c>
    </row>
    <row r="226" spans="1:15" s="2" customFormat="1" ht="13.75" x14ac:dyDescent="0.2">
      <c r="A226" s="14" t="s">
        <v>33</v>
      </c>
      <c r="B226" s="15" t="s">
        <v>388</v>
      </c>
      <c r="C226" s="16"/>
      <c r="D226" s="17">
        <v>1.21</v>
      </c>
      <c r="E226" s="17"/>
      <c r="F226" s="17"/>
      <c r="G226" s="17">
        <v>12712</v>
      </c>
      <c r="H226" s="17"/>
      <c r="I226" s="17"/>
      <c r="J226" s="17"/>
      <c r="K226" s="17">
        <v>1.21</v>
      </c>
      <c r="L226" s="17">
        <v>256005</v>
      </c>
      <c r="M226" s="17"/>
      <c r="N226" s="17"/>
      <c r="O226" s="4"/>
    </row>
    <row r="227" spans="1:15" s="2" customFormat="1" ht="13.75" x14ac:dyDescent="0.2">
      <c r="A227" s="14" t="s">
        <v>33</v>
      </c>
      <c r="B227" s="15" t="s">
        <v>389</v>
      </c>
      <c r="C227" s="16"/>
      <c r="D227" s="17">
        <v>0.65</v>
      </c>
      <c r="E227" s="17"/>
      <c r="F227" s="17"/>
      <c r="G227" s="17">
        <v>6829</v>
      </c>
      <c r="H227" s="17"/>
      <c r="I227" s="17"/>
      <c r="J227" s="17"/>
      <c r="K227" s="17">
        <v>0.65</v>
      </c>
      <c r="L227" s="17">
        <v>137523</v>
      </c>
      <c r="M227" s="17"/>
      <c r="N227" s="17"/>
      <c r="O227" s="4"/>
    </row>
    <row r="228" spans="1:15" s="2" customFormat="1" ht="13.75" x14ac:dyDescent="0.2">
      <c r="A228" s="14" t="s">
        <v>33</v>
      </c>
      <c r="B228" s="15" t="s">
        <v>36</v>
      </c>
      <c r="C228" s="16"/>
      <c r="D228" s="17"/>
      <c r="E228" s="17"/>
      <c r="F228" s="17"/>
      <c r="G228" s="17">
        <v>40012</v>
      </c>
      <c r="H228" s="17"/>
      <c r="I228" s="17"/>
      <c r="J228" s="17"/>
      <c r="K228" s="17"/>
      <c r="L228" s="17">
        <v>669611</v>
      </c>
      <c r="M228" s="17"/>
      <c r="N228" s="17"/>
      <c r="O228" s="4"/>
    </row>
    <row r="229" spans="1:15" s="2" customFormat="1" ht="123.75" x14ac:dyDescent="0.2">
      <c r="A229" s="9">
        <v>57</v>
      </c>
      <c r="B229" s="10" t="s">
        <v>390</v>
      </c>
      <c r="C229" s="25" t="s">
        <v>380</v>
      </c>
      <c r="D229" s="12">
        <v>40.71</v>
      </c>
      <c r="E229" s="12">
        <v>13.71</v>
      </c>
      <c r="F229" s="13" t="s">
        <v>391</v>
      </c>
      <c r="G229" s="12">
        <v>1664</v>
      </c>
      <c r="H229" s="12">
        <v>560</v>
      </c>
      <c r="I229" s="13" t="s">
        <v>392</v>
      </c>
      <c r="J229" s="13" t="s">
        <v>315</v>
      </c>
      <c r="K229" s="13" t="s">
        <v>393</v>
      </c>
      <c r="L229" s="12">
        <v>19236</v>
      </c>
      <c r="M229" s="12">
        <v>11355</v>
      </c>
      <c r="N229" s="13" t="s">
        <v>394</v>
      </c>
    </row>
    <row r="230" spans="1:15" s="2" customFormat="1" ht="13.75" x14ac:dyDescent="0.2">
      <c r="A230" s="14" t="s">
        <v>33</v>
      </c>
      <c r="B230" s="15" t="s">
        <v>395</v>
      </c>
      <c r="C230" s="16"/>
      <c r="D230" s="17">
        <v>1.21</v>
      </c>
      <c r="E230" s="17"/>
      <c r="F230" s="17"/>
      <c r="G230" s="17">
        <v>828</v>
      </c>
      <c r="H230" s="17"/>
      <c r="I230" s="17"/>
      <c r="J230" s="17"/>
      <c r="K230" s="17">
        <v>1.21</v>
      </c>
      <c r="L230" s="17">
        <v>16631</v>
      </c>
      <c r="M230" s="17"/>
      <c r="N230" s="17"/>
      <c r="O230" s="4"/>
    </row>
    <row r="231" spans="1:15" s="2" customFormat="1" ht="13.75" x14ac:dyDescent="0.2">
      <c r="A231" s="14" t="s">
        <v>33</v>
      </c>
      <c r="B231" s="15" t="s">
        <v>396</v>
      </c>
      <c r="C231" s="16"/>
      <c r="D231" s="17">
        <v>0.65</v>
      </c>
      <c r="E231" s="17"/>
      <c r="F231" s="17"/>
      <c r="G231" s="17">
        <v>445</v>
      </c>
      <c r="H231" s="17"/>
      <c r="I231" s="17"/>
      <c r="J231" s="17"/>
      <c r="K231" s="17">
        <v>0.65</v>
      </c>
      <c r="L231" s="17">
        <v>8934</v>
      </c>
      <c r="M231" s="17"/>
      <c r="N231" s="17"/>
      <c r="O231" s="4"/>
    </row>
    <row r="232" spans="1:15" s="2" customFormat="1" ht="13.75" x14ac:dyDescent="0.2">
      <c r="A232" s="14" t="s">
        <v>33</v>
      </c>
      <c r="B232" s="15" t="s">
        <v>36</v>
      </c>
      <c r="C232" s="16"/>
      <c r="D232" s="17"/>
      <c r="E232" s="17"/>
      <c r="F232" s="17"/>
      <c r="G232" s="17">
        <v>2937</v>
      </c>
      <c r="H232" s="17"/>
      <c r="I232" s="17"/>
      <c r="J232" s="17"/>
      <c r="K232" s="17"/>
      <c r="L232" s="17">
        <v>44801</v>
      </c>
      <c r="M232" s="17"/>
      <c r="N232" s="17"/>
      <c r="O232" s="4"/>
    </row>
    <row r="233" spans="1:15" s="2" customFormat="1" ht="82.5" x14ac:dyDescent="0.2">
      <c r="A233" s="9">
        <v>58</v>
      </c>
      <c r="B233" s="10" t="s">
        <v>397</v>
      </c>
      <c r="C233" s="25" t="s">
        <v>398</v>
      </c>
      <c r="D233" s="12">
        <v>165.83</v>
      </c>
      <c r="E233" s="13" t="s">
        <v>399</v>
      </c>
      <c r="F233" s="12"/>
      <c r="G233" s="12">
        <v>129142</v>
      </c>
      <c r="H233" s="13" t="s">
        <v>400</v>
      </c>
      <c r="I233" s="12"/>
      <c r="J233" s="13" t="s">
        <v>401</v>
      </c>
      <c r="K233" s="13" t="s">
        <v>39</v>
      </c>
      <c r="L233" s="12">
        <v>1215581</v>
      </c>
      <c r="M233" s="13" t="s">
        <v>402</v>
      </c>
      <c r="N233" s="12"/>
    </row>
    <row r="234" spans="1:15" s="2" customFormat="1" ht="96.25" x14ac:dyDescent="0.2">
      <c r="A234" s="9">
        <v>59</v>
      </c>
      <c r="B234" s="10" t="s">
        <v>403</v>
      </c>
      <c r="C234" s="25" t="s">
        <v>380</v>
      </c>
      <c r="D234" s="12">
        <v>299.11</v>
      </c>
      <c r="E234" s="13" t="s">
        <v>404</v>
      </c>
      <c r="F234" s="13" t="s">
        <v>405</v>
      </c>
      <c r="G234" s="12">
        <v>12228</v>
      </c>
      <c r="H234" s="13" t="s">
        <v>406</v>
      </c>
      <c r="I234" s="13" t="s">
        <v>407</v>
      </c>
      <c r="J234" s="13" t="s">
        <v>408</v>
      </c>
      <c r="K234" s="13" t="s">
        <v>409</v>
      </c>
      <c r="L234" s="12">
        <v>179389</v>
      </c>
      <c r="M234" s="13" t="s">
        <v>410</v>
      </c>
      <c r="N234" s="13" t="s">
        <v>411</v>
      </c>
    </row>
    <row r="235" spans="1:15" s="2" customFormat="1" ht="13.75" x14ac:dyDescent="0.2">
      <c r="A235" s="14" t="s">
        <v>33</v>
      </c>
      <c r="B235" s="15" t="s">
        <v>412</v>
      </c>
      <c r="C235" s="16"/>
      <c r="D235" s="17">
        <v>1.21</v>
      </c>
      <c r="E235" s="17"/>
      <c r="F235" s="17"/>
      <c r="G235" s="17">
        <v>6988</v>
      </c>
      <c r="H235" s="17"/>
      <c r="I235" s="17"/>
      <c r="J235" s="17"/>
      <c r="K235" s="17">
        <v>1.21</v>
      </c>
      <c r="L235" s="17">
        <v>141534</v>
      </c>
      <c r="M235" s="17"/>
      <c r="N235" s="17"/>
      <c r="O235" s="4"/>
    </row>
    <row r="236" spans="1:15" s="2" customFormat="1" ht="13.75" x14ac:dyDescent="0.2">
      <c r="A236" s="14" t="s">
        <v>33</v>
      </c>
      <c r="B236" s="15" t="s">
        <v>413</v>
      </c>
      <c r="C236" s="16"/>
      <c r="D236" s="17">
        <v>0.65</v>
      </c>
      <c r="E236" s="17"/>
      <c r="F236" s="17"/>
      <c r="G236" s="17">
        <v>3754</v>
      </c>
      <c r="H236" s="17"/>
      <c r="I236" s="17"/>
      <c r="J236" s="17"/>
      <c r="K236" s="17">
        <v>0.65</v>
      </c>
      <c r="L236" s="17">
        <v>76031</v>
      </c>
      <c r="M236" s="17"/>
      <c r="N236" s="17"/>
      <c r="O236" s="4"/>
    </row>
    <row r="237" spans="1:15" s="2" customFormat="1" ht="13.75" x14ac:dyDescent="0.2">
      <c r="A237" s="14" t="s">
        <v>33</v>
      </c>
      <c r="B237" s="15" t="s">
        <v>36</v>
      </c>
      <c r="C237" s="16"/>
      <c r="D237" s="17"/>
      <c r="E237" s="17"/>
      <c r="F237" s="17"/>
      <c r="G237" s="17">
        <v>22970</v>
      </c>
      <c r="H237" s="17"/>
      <c r="I237" s="17"/>
      <c r="J237" s="17"/>
      <c r="K237" s="17"/>
      <c r="L237" s="17">
        <v>396954</v>
      </c>
      <c r="M237" s="17"/>
      <c r="N237" s="17"/>
      <c r="O237" s="4"/>
    </row>
    <row r="238" spans="1:15" s="2" customFormat="1" ht="123.75" x14ac:dyDescent="0.2">
      <c r="A238" s="9">
        <v>60</v>
      </c>
      <c r="B238" s="10" t="s">
        <v>414</v>
      </c>
      <c r="C238" s="25" t="s">
        <v>380</v>
      </c>
      <c r="D238" s="12">
        <v>59.9</v>
      </c>
      <c r="E238" s="12">
        <v>43.1</v>
      </c>
      <c r="F238" s="12">
        <v>16.8</v>
      </c>
      <c r="G238" s="12">
        <v>2449</v>
      </c>
      <c r="H238" s="12">
        <v>1762</v>
      </c>
      <c r="I238" s="12">
        <v>687</v>
      </c>
      <c r="J238" s="13" t="s">
        <v>315</v>
      </c>
      <c r="K238" s="13" t="s">
        <v>415</v>
      </c>
      <c r="L238" s="12">
        <v>37579</v>
      </c>
      <c r="M238" s="12">
        <v>35697</v>
      </c>
      <c r="N238" s="12">
        <v>1882</v>
      </c>
    </row>
    <row r="239" spans="1:15" s="2" customFormat="1" ht="13.75" x14ac:dyDescent="0.2">
      <c r="A239" s="14" t="s">
        <v>33</v>
      </c>
      <c r="B239" s="15" t="s">
        <v>416</v>
      </c>
      <c r="C239" s="16"/>
      <c r="D239" s="17">
        <v>1.21</v>
      </c>
      <c r="E239" s="17"/>
      <c r="F239" s="17"/>
      <c r="G239" s="17">
        <v>2132</v>
      </c>
      <c r="H239" s="17"/>
      <c r="I239" s="17"/>
      <c r="J239" s="17"/>
      <c r="K239" s="17">
        <v>1.21</v>
      </c>
      <c r="L239" s="17">
        <v>43193</v>
      </c>
      <c r="M239" s="17"/>
      <c r="N239" s="17"/>
      <c r="O239" s="4"/>
    </row>
    <row r="240" spans="1:15" s="2" customFormat="1" ht="13.75" x14ac:dyDescent="0.2">
      <c r="A240" s="14" t="s">
        <v>33</v>
      </c>
      <c r="B240" s="15" t="s">
        <v>417</v>
      </c>
      <c r="C240" s="16"/>
      <c r="D240" s="17">
        <v>0.65</v>
      </c>
      <c r="E240" s="17"/>
      <c r="F240" s="17"/>
      <c r="G240" s="17">
        <v>1145</v>
      </c>
      <c r="H240" s="17"/>
      <c r="I240" s="17"/>
      <c r="J240" s="17"/>
      <c r="K240" s="17">
        <v>0.65</v>
      </c>
      <c r="L240" s="17">
        <v>23203</v>
      </c>
      <c r="M240" s="17"/>
      <c r="N240" s="17"/>
      <c r="O240" s="4"/>
    </row>
    <row r="241" spans="1:15" s="2" customFormat="1" ht="13.75" x14ac:dyDescent="0.2">
      <c r="A241" s="14" t="s">
        <v>33</v>
      </c>
      <c r="B241" s="15" t="s">
        <v>36</v>
      </c>
      <c r="C241" s="16"/>
      <c r="D241" s="17"/>
      <c r="E241" s="17"/>
      <c r="F241" s="17"/>
      <c r="G241" s="17">
        <v>5726</v>
      </c>
      <c r="H241" s="17"/>
      <c r="I241" s="17"/>
      <c r="J241" s="17"/>
      <c r="K241" s="17"/>
      <c r="L241" s="17">
        <v>103975</v>
      </c>
      <c r="M241" s="17"/>
      <c r="N241" s="17"/>
      <c r="O241" s="4"/>
    </row>
    <row r="242" spans="1:15" s="2" customFormat="1" ht="68.75" x14ac:dyDescent="0.2">
      <c r="A242" s="9">
        <v>61</v>
      </c>
      <c r="B242" s="10" t="s">
        <v>418</v>
      </c>
      <c r="C242" s="11">
        <v>20.440000000000001</v>
      </c>
      <c r="D242" s="12">
        <v>55.26</v>
      </c>
      <c r="E242" s="13" t="s">
        <v>419</v>
      </c>
      <c r="F242" s="12"/>
      <c r="G242" s="12">
        <v>1130</v>
      </c>
      <c r="H242" s="13" t="s">
        <v>420</v>
      </c>
      <c r="I242" s="12"/>
      <c r="J242" s="13" t="s">
        <v>421</v>
      </c>
      <c r="K242" s="13" t="s">
        <v>39</v>
      </c>
      <c r="L242" s="12">
        <v>14492</v>
      </c>
      <c r="M242" s="13" t="s">
        <v>422</v>
      </c>
      <c r="N242" s="12"/>
    </row>
    <row r="243" spans="1:15" s="2" customFormat="1" ht="110" x14ac:dyDescent="0.2">
      <c r="A243" s="9">
        <v>62</v>
      </c>
      <c r="B243" s="10" t="s">
        <v>423</v>
      </c>
      <c r="C243" s="25" t="s">
        <v>424</v>
      </c>
      <c r="D243" s="12">
        <v>571.6</v>
      </c>
      <c r="E243" s="13" t="s">
        <v>425</v>
      </c>
      <c r="F243" s="12"/>
      <c r="G243" s="12">
        <v>223398</v>
      </c>
      <c r="H243" s="13" t="s">
        <v>426</v>
      </c>
      <c r="I243" s="12"/>
      <c r="J243" s="13" t="s">
        <v>427</v>
      </c>
      <c r="K243" s="13" t="s">
        <v>39</v>
      </c>
      <c r="L243" s="12">
        <v>1618923</v>
      </c>
      <c r="M243" s="13" t="s">
        <v>428</v>
      </c>
      <c r="N243" s="12"/>
    </row>
    <row r="244" spans="1:15" s="2" customFormat="1" ht="68.75" x14ac:dyDescent="0.2">
      <c r="A244" s="9">
        <v>63</v>
      </c>
      <c r="B244" s="10" t="s">
        <v>429</v>
      </c>
      <c r="C244" s="25" t="s">
        <v>430</v>
      </c>
      <c r="D244" s="12">
        <v>915.19</v>
      </c>
      <c r="E244" s="13" t="s">
        <v>431</v>
      </c>
      <c r="F244" s="13" t="s">
        <v>432</v>
      </c>
      <c r="G244" s="12">
        <v>23539</v>
      </c>
      <c r="H244" s="13" t="s">
        <v>433</v>
      </c>
      <c r="I244" s="13" t="s">
        <v>434</v>
      </c>
      <c r="J244" s="13" t="s">
        <v>435</v>
      </c>
      <c r="K244" s="13" t="s">
        <v>436</v>
      </c>
      <c r="L244" s="12">
        <v>379455</v>
      </c>
      <c r="M244" s="13" t="s">
        <v>437</v>
      </c>
      <c r="N244" s="13" t="s">
        <v>438</v>
      </c>
    </row>
    <row r="245" spans="1:15" s="2" customFormat="1" ht="13.75" x14ac:dyDescent="0.2">
      <c r="A245" s="14" t="s">
        <v>33</v>
      </c>
      <c r="B245" s="15" t="s">
        <v>439</v>
      </c>
      <c r="C245" s="16"/>
      <c r="D245" s="17">
        <v>1.21</v>
      </c>
      <c r="E245" s="17"/>
      <c r="F245" s="17"/>
      <c r="G245" s="17">
        <v>20330</v>
      </c>
      <c r="H245" s="17"/>
      <c r="I245" s="17"/>
      <c r="J245" s="17"/>
      <c r="K245" s="17">
        <v>1.21</v>
      </c>
      <c r="L245" s="17">
        <v>411646</v>
      </c>
      <c r="M245" s="17"/>
      <c r="N245" s="17"/>
      <c r="O245" s="4"/>
    </row>
    <row r="246" spans="1:15" s="2" customFormat="1" ht="13.75" x14ac:dyDescent="0.2">
      <c r="A246" s="14" t="s">
        <v>33</v>
      </c>
      <c r="B246" s="15" t="s">
        <v>440</v>
      </c>
      <c r="C246" s="16"/>
      <c r="D246" s="17">
        <v>0.65</v>
      </c>
      <c r="E246" s="17"/>
      <c r="F246" s="17"/>
      <c r="G246" s="17">
        <v>10921</v>
      </c>
      <c r="H246" s="17"/>
      <c r="I246" s="17"/>
      <c r="J246" s="17"/>
      <c r="K246" s="17">
        <v>0.65</v>
      </c>
      <c r="L246" s="17">
        <v>221132</v>
      </c>
      <c r="M246" s="17"/>
      <c r="N246" s="17"/>
      <c r="O246" s="4"/>
    </row>
    <row r="247" spans="1:15" s="2" customFormat="1" ht="13.75" x14ac:dyDescent="0.2">
      <c r="A247" s="14" t="s">
        <v>33</v>
      </c>
      <c r="B247" s="15" t="s">
        <v>36</v>
      </c>
      <c r="C247" s="16"/>
      <c r="D247" s="17"/>
      <c r="E247" s="17"/>
      <c r="F247" s="17"/>
      <c r="G247" s="17">
        <v>54790</v>
      </c>
      <c r="H247" s="17"/>
      <c r="I247" s="17"/>
      <c r="J247" s="17"/>
      <c r="K247" s="17"/>
      <c r="L247" s="17">
        <v>1012233</v>
      </c>
      <c r="M247" s="17"/>
      <c r="N247" s="17"/>
      <c r="O247" s="4"/>
    </row>
    <row r="248" spans="1:15" s="2" customFormat="1" ht="68.75" x14ac:dyDescent="0.2">
      <c r="A248" s="9">
        <v>64</v>
      </c>
      <c r="B248" s="10" t="s">
        <v>299</v>
      </c>
      <c r="C248" s="11">
        <v>151.69999999999999</v>
      </c>
      <c r="D248" s="12">
        <v>509.77</v>
      </c>
      <c r="E248" s="13" t="s">
        <v>441</v>
      </c>
      <c r="F248" s="12"/>
      <c r="G248" s="12">
        <v>77332</v>
      </c>
      <c r="H248" s="13" t="s">
        <v>442</v>
      </c>
      <c r="I248" s="12"/>
      <c r="J248" s="13" t="s">
        <v>302</v>
      </c>
      <c r="K248" s="13" t="s">
        <v>39</v>
      </c>
      <c r="L248" s="12">
        <v>452292</v>
      </c>
      <c r="M248" s="13" t="s">
        <v>443</v>
      </c>
      <c r="N248" s="12"/>
    </row>
    <row r="249" spans="1:15" s="2" customFormat="1" ht="82.5" x14ac:dyDescent="0.2">
      <c r="A249" s="9">
        <v>65</v>
      </c>
      <c r="B249" s="10" t="s">
        <v>444</v>
      </c>
      <c r="C249" s="11">
        <v>2572</v>
      </c>
      <c r="D249" s="12">
        <v>22.36</v>
      </c>
      <c r="E249" s="13" t="s">
        <v>445</v>
      </c>
      <c r="F249" s="12"/>
      <c r="G249" s="12">
        <v>57510</v>
      </c>
      <c r="H249" s="13" t="s">
        <v>446</v>
      </c>
      <c r="I249" s="12"/>
      <c r="J249" s="13" t="s">
        <v>447</v>
      </c>
      <c r="K249" s="13" t="s">
        <v>39</v>
      </c>
      <c r="L249" s="12">
        <v>371345</v>
      </c>
      <c r="M249" s="13" t="s">
        <v>448</v>
      </c>
      <c r="N249" s="12"/>
    </row>
    <row r="250" spans="1:15" s="2" customFormat="1" ht="82.5" x14ac:dyDescent="0.2">
      <c r="A250" s="9">
        <v>66</v>
      </c>
      <c r="B250" s="10" t="s">
        <v>449</v>
      </c>
      <c r="C250" s="11">
        <v>1.45</v>
      </c>
      <c r="D250" s="12">
        <v>2493.98</v>
      </c>
      <c r="E250" s="13" t="s">
        <v>450</v>
      </c>
      <c r="F250" s="13" t="s">
        <v>451</v>
      </c>
      <c r="G250" s="12">
        <v>3616</v>
      </c>
      <c r="H250" s="13" t="s">
        <v>452</v>
      </c>
      <c r="I250" s="13" t="s">
        <v>453</v>
      </c>
      <c r="J250" s="13" t="s">
        <v>285</v>
      </c>
      <c r="K250" s="13" t="s">
        <v>39</v>
      </c>
      <c r="L250" s="12">
        <v>25381</v>
      </c>
      <c r="M250" s="13" t="s">
        <v>454</v>
      </c>
      <c r="N250" s="13" t="s">
        <v>453</v>
      </c>
    </row>
    <row r="251" spans="1:15" s="2" customFormat="1" ht="13.75" x14ac:dyDescent="0.2">
      <c r="A251" s="14" t="s">
        <v>33</v>
      </c>
      <c r="B251" s="15" t="s">
        <v>455</v>
      </c>
      <c r="C251" s="16"/>
      <c r="D251" s="17">
        <v>1.21</v>
      </c>
      <c r="E251" s="17"/>
      <c r="F251" s="17"/>
      <c r="G251" s="17">
        <v>1364</v>
      </c>
      <c r="H251" s="17"/>
      <c r="I251" s="17"/>
      <c r="J251" s="17"/>
      <c r="K251" s="17">
        <v>1.21</v>
      </c>
      <c r="L251" s="17">
        <v>22223</v>
      </c>
      <c r="M251" s="17"/>
      <c r="N251" s="17"/>
      <c r="O251" s="4"/>
    </row>
    <row r="252" spans="1:15" s="2" customFormat="1" ht="13.75" x14ac:dyDescent="0.2">
      <c r="A252" s="14" t="s">
        <v>33</v>
      </c>
      <c r="B252" s="15" t="s">
        <v>456</v>
      </c>
      <c r="C252" s="16"/>
      <c r="D252" s="17">
        <v>0.65</v>
      </c>
      <c r="E252" s="17"/>
      <c r="F252" s="17"/>
      <c r="G252" s="17">
        <v>733</v>
      </c>
      <c r="H252" s="17"/>
      <c r="I252" s="17"/>
      <c r="J252" s="17"/>
      <c r="K252" s="17">
        <v>0.65</v>
      </c>
      <c r="L252" s="17">
        <v>11938</v>
      </c>
      <c r="M252" s="17"/>
      <c r="N252" s="17"/>
      <c r="O252" s="4"/>
    </row>
    <row r="253" spans="1:15" s="2" customFormat="1" ht="13.75" x14ac:dyDescent="0.2">
      <c r="A253" s="14" t="s">
        <v>33</v>
      </c>
      <c r="B253" s="15" t="s">
        <v>36</v>
      </c>
      <c r="C253" s="16"/>
      <c r="D253" s="17"/>
      <c r="E253" s="17"/>
      <c r="F253" s="17"/>
      <c r="G253" s="17">
        <v>5713</v>
      </c>
      <c r="H253" s="17"/>
      <c r="I253" s="17"/>
      <c r="J253" s="17"/>
      <c r="K253" s="17"/>
      <c r="L253" s="17">
        <v>59542</v>
      </c>
      <c r="M253" s="17"/>
      <c r="N253" s="17"/>
      <c r="O253" s="4"/>
    </row>
    <row r="254" spans="1:15" s="2" customFormat="1" ht="55" x14ac:dyDescent="0.2">
      <c r="A254" s="9">
        <v>67</v>
      </c>
      <c r="B254" s="10" t="s">
        <v>457</v>
      </c>
      <c r="C254" s="11">
        <v>29.87</v>
      </c>
      <c r="D254" s="12">
        <v>280.60000000000002</v>
      </c>
      <c r="E254" s="13" t="s">
        <v>458</v>
      </c>
      <c r="F254" s="12"/>
      <c r="G254" s="12">
        <v>8382</v>
      </c>
      <c r="H254" s="13" t="s">
        <v>459</v>
      </c>
      <c r="I254" s="12"/>
      <c r="J254" s="13" t="s">
        <v>460</v>
      </c>
      <c r="K254" s="13" t="s">
        <v>39</v>
      </c>
      <c r="L254" s="12">
        <v>28959</v>
      </c>
      <c r="M254" s="13" t="s">
        <v>461</v>
      </c>
      <c r="N254" s="12"/>
    </row>
    <row r="255" spans="1:15" s="2" customFormat="1" ht="137.44999999999999" x14ac:dyDescent="0.2">
      <c r="A255" s="9">
        <v>68</v>
      </c>
      <c r="B255" s="10" t="s">
        <v>462</v>
      </c>
      <c r="C255" s="11">
        <v>-1.45</v>
      </c>
      <c r="D255" s="12">
        <v>86.45</v>
      </c>
      <c r="E255" s="12">
        <v>57.33</v>
      </c>
      <c r="F255" s="13" t="s">
        <v>463</v>
      </c>
      <c r="G255" s="12">
        <v>-125</v>
      </c>
      <c r="H255" s="12">
        <v>-83</v>
      </c>
      <c r="I255" s="13" t="s">
        <v>464</v>
      </c>
      <c r="J255" s="13" t="s">
        <v>285</v>
      </c>
      <c r="K255" s="13" t="s">
        <v>39</v>
      </c>
      <c r="L255" s="12">
        <v>-1726</v>
      </c>
      <c r="M255" s="12">
        <v>-1684</v>
      </c>
      <c r="N255" s="13" t="s">
        <v>464</v>
      </c>
    </row>
    <row r="256" spans="1:15" s="2" customFormat="1" ht="13.75" x14ac:dyDescent="0.2">
      <c r="A256" s="14" t="s">
        <v>33</v>
      </c>
      <c r="B256" s="15" t="s">
        <v>465</v>
      </c>
      <c r="C256" s="16"/>
      <c r="D256" s="17">
        <v>1.21</v>
      </c>
      <c r="E256" s="17"/>
      <c r="F256" s="17"/>
      <c r="G256" s="17">
        <v>-106</v>
      </c>
      <c r="H256" s="17"/>
      <c r="I256" s="17"/>
      <c r="J256" s="17"/>
      <c r="K256" s="17">
        <v>1.21</v>
      </c>
      <c r="L256" s="17">
        <v>-2044</v>
      </c>
      <c r="M256" s="17"/>
      <c r="N256" s="17"/>
      <c r="O256" s="4"/>
    </row>
    <row r="257" spans="1:15" s="2" customFormat="1" ht="13.75" x14ac:dyDescent="0.2">
      <c r="A257" s="14" t="s">
        <v>33</v>
      </c>
      <c r="B257" s="15" t="s">
        <v>466</v>
      </c>
      <c r="C257" s="16"/>
      <c r="D257" s="17">
        <v>0.65</v>
      </c>
      <c r="E257" s="17"/>
      <c r="F257" s="17"/>
      <c r="G257" s="17">
        <v>-57</v>
      </c>
      <c r="H257" s="17"/>
      <c r="I257" s="17"/>
      <c r="J257" s="17"/>
      <c r="K257" s="17">
        <v>0.65</v>
      </c>
      <c r="L257" s="17">
        <v>-1098</v>
      </c>
      <c r="M257" s="17"/>
      <c r="N257" s="17"/>
      <c r="O257" s="4"/>
    </row>
    <row r="258" spans="1:15" s="2" customFormat="1" ht="13.75" x14ac:dyDescent="0.2">
      <c r="A258" s="14" t="s">
        <v>33</v>
      </c>
      <c r="B258" s="15" t="s">
        <v>36</v>
      </c>
      <c r="C258" s="16"/>
      <c r="D258" s="17"/>
      <c r="E258" s="17"/>
      <c r="F258" s="17"/>
      <c r="G258" s="17">
        <v>-288</v>
      </c>
      <c r="H258" s="17"/>
      <c r="I258" s="17"/>
      <c r="J258" s="17"/>
      <c r="K258" s="17"/>
      <c r="L258" s="17">
        <v>-4868</v>
      </c>
      <c r="M258" s="17"/>
      <c r="N258" s="17"/>
      <c r="O258" s="4"/>
    </row>
    <row r="259" spans="1:15" s="2" customFormat="1" ht="55" x14ac:dyDescent="0.2">
      <c r="A259" s="9">
        <v>69</v>
      </c>
      <c r="B259" s="10" t="s">
        <v>457</v>
      </c>
      <c r="C259" s="11">
        <v>-21.111999999999998</v>
      </c>
      <c r="D259" s="12">
        <v>280.60000000000002</v>
      </c>
      <c r="E259" s="13" t="s">
        <v>458</v>
      </c>
      <c r="F259" s="12"/>
      <c r="G259" s="12">
        <v>-5924</v>
      </c>
      <c r="H259" s="13" t="s">
        <v>467</v>
      </c>
      <c r="I259" s="12"/>
      <c r="J259" s="13" t="s">
        <v>460</v>
      </c>
      <c r="K259" s="13" t="s">
        <v>39</v>
      </c>
      <c r="L259" s="12">
        <v>-20468</v>
      </c>
      <c r="M259" s="13" t="s">
        <v>468</v>
      </c>
      <c r="N259" s="12"/>
    </row>
    <row r="260" spans="1:15" s="2" customFormat="1" ht="68.75" x14ac:dyDescent="0.2">
      <c r="A260" s="9">
        <v>70</v>
      </c>
      <c r="B260" s="10" t="s">
        <v>469</v>
      </c>
      <c r="C260" s="11">
        <v>0.40749999999999997</v>
      </c>
      <c r="D260" s="12">
        <v>2143.59</v>
      </c>
      <c r="E260" s="13" t="s">
        <v>470</v>
      </c>
      <c r="F260" s="13" t="s">
        <v>471</v>
      </c>
      <c r="G260" s="12">
        <v>874</v>
      </c>
      <c r="H260" s="13" t="s">
        <v>472</v>
      </c>
      <c r="I260" s="13" t="s">
        <v>473</v>
      </c>
      <c r="J260" s="13" t="s">
        <v>474</v>
      </c>
      <c r="K260" s="13" t="s">
        <v>475</v>
      </c>
      <c r="L260" s="12">
        <v>5462</v>
      </c>
      <c r="M260" s="13" t="s">
        <v>476</v>
      </c>
      <c r="N260" s="13" t="s">
        <v>477</v>
      </c>
    </row>
    <row r="261" spans="1:15" s="2" customFormat="1" ht="13.75" x14ac:dyDescent="0.2">
      <c r="A261" s="14" t="s">
        <v>33</v>
      </c>
      <c r="B261" s="15" t="s">
        <v>478</v>
      </c>
      <c r="C261" s="16"/>
      <c r="D261" s="17">
        <v>1.21</v>
      </c>
      <c r="E261" s="17"/>
      <c r="F261" s="17"/>
      <c r="G261" s="17">
        <v>177</v>
      </c>
      <c r="H261" s="17"/>
      <c r="I261" s="17"/>
      <c r="J261" s="17"/>
      <c r="K261" s="17">
        <v>1.21</v>
      </c>
      <c r="L261" s="17">
        <v>3577</v>
      </c>
      <c r="M261" s="17"/>
      <c r="N261" s="17"/>
      <c r="O261" s="4"/>
    </row>
    <row r="262" spans="1:15" s="2" customFormat="1" ht="13.75" x14ac:dyDescent="0.2">
      <c r="A262" s="14" t="s">
        <v>33</v>
      </c>
      <c r="B262" s="15" t="s">
        <v>479</v>
      </c>
      <c r="C262" s="16"/>
      <c r="D262" s="17">
        <v>0.65</v>
      </c>
      <c r="E262" s="17"/>
      <c r="F262" s="17"/>
      <c r="G262" s="17">
        <v>95</v>
      </c>
      <c r="H262" s="17"/>
      <c r="I262" s="17"/>
      <c r="J262" s="17"/>
      <c r="K262" s="17">
        <v>0.65</v>
      </c>
      <c r="L262" s="17">
        <v>1921</v>
      </c>
      <c r="M262" s="17"/>
      <c r="N262" s="17"/>
      <c r="O262" s="4"/>
    </row>
    <row r="263" spans="1:15" s="2" customFormat="1" ht="13.75" x14ac:dyDescent="0.2">
      <c r="A263" s="14" t="s">
        <v>33</v>
      </c>
      <c r="B263" s="15" t="s">
        <v>36</v>
      </c>
      <c r="C263" s="16"/>
      <c r="D263" s="17"/>
      <c r="E263" s="17"/>
      <c r="F263" s="17"/>
      <c r="G263" s="17">
        <v>1146</v>
      </c>
      <c r="H263" s="17"/>
      <c r="I263" s="17"/>
      <c r="J263" s="17"/>
      <c r="K263" s="17"/>
      <c r="L263" s="17">
        <v>10960</v>
      </c>
      <c r="M263" s="17"/>
      <c r="N263" s="17"/>
      <c r="O263" s="4"/>
    </row>
    <row r="264" spans="1:15" s="2" customFormat="1" ht="68.75" x14ac:dyDescent="0.2">
      <c r="A264" s="9">
        <v>71</v>
      </c>
      <c r="B264" s="10" t="s">
        <v>480</v>
      </c>
      <c r="C264" s="11">
        <v>154</v>
      </c>
      <c r="D264" s="12">
        <v>35.46</v>
      </c>
      <c r="E264" s="13" t="s">
        <v>481</v>
      </c>
      <c r="F264" s="12"/>
      <c r="G264" s="12">
        <v>5461</v>
      </c>
      <c r="H264" s="13" t="s">
        <v>482</v>
      </c>
      <c r="I264" s="12"/>
      <c r="J264" s="13" t="s">
        <v>106</v>
      </c>
      <c r="K264" s="13" t="s">
        <v>39</v>
      </c>
      <c r="L264" s="12">
        <v>34779</v>
      </c>
      <c r="M264" s="13" t="s">
        <v>483</v>
      </c>
      <c r="N264" s="12"/>
    </row>
    <row r="265" spans="1:15" s="2" customFormat="1" ht="68.75" x14ac:dyDescent="0.2">
      <c r="A265" s="18">
        <v>72</v>
      </c>
      <c r="B265" s="19" t="s">
        <v>484</v>
      </c>
      <c r="C265" s="20">
        <v>9</v>
      </c>
      <c r="D265" s="21">
        <v>35.46</v>
      </c>
      <c r="E265" s="22" t="s">
        <v>481</v>
      </c>
      <c r="F265" s="21"/>
      <c r="G265" s="21">
        <v>319</v>
      </c>
      <c r="H265" s="22" t="s">
        <v>485</v>
      </c>
      <c r="I265" s="21"/>
      <c r="J265" s="22" t="s">
        <v>106</v>
      </c>
      <c r="K265" s="22" t="s">
        <v>39</v>
      </c>
      <c r="L265" s="21">
        <v>2033</v>
      </c>
      <c r="M265" s="22" t="s">
        <v>486</v>
      </c>
      <c r="N265" s="21"/>
    </row>
    <row r="266" spans="1:15" s="2" customFormat="1" ht="27.5" x14ac:dyDescent="0.2">
      <c r="A266" s="42" t="s">
        <v>139</v>
      </c>
      <c r="B266" s="43"/>
      <c r="C266" s="43"/>
      <c r="D266" s="43"/>
      <c r="E266" s="43"/>
      <c r="F266" s="43"/>
      <c r="G266" s="12">
        <v>561466</v>
      </c>
      <c r="H266" s="13" t="s">
        <v>487</v>
      </c>
      <c r="I266" s="13" t="s">
        <v>488</v>
      </c>
      <c r="J266" s="12"/>
      <c r="K266" s="12"/>
      <c r="L266" s="12">
        <v>4638795</v>
      </c>
      <c r="M266" s="13" t="s">
        <v>489</v>
      </c>
      <c r="N266" s="13" t="s">
        <v>490</v>
      </c>
    </row>
    <row r="267" spans="1:15" s="2" customFormat="1" ht="13.75" x14ac:dyDescent="0.2">
      <c r="A267" s="42" t="s">
        <v>144</v>
      </c>
      <c r="B267" s="43"/>
      <c r="C267" s="43"/>
      <c r="D267" s="43"/>
      <c r="E267" s="43"/>
      <c r="F267" s="43"/>
      <c r="G267" s="12"/>
      <c r="H267" s="12"/>
      <c r="I267" s="12"/>
      <c r="J267" s="12"/>
      <c r="K267" s="12"/>
      <c r="L267" s="12"/>
      <c r="M267" s="12"/>
      <c r="N267" s="12"/>
    </row>
    <row r="268" spans="1:15" s="2" customFormat="1" ht="13.75" x14ac:dyDescent="0.2">
      <c r="A268" s="42" t="s">
        <v>145</v>
      </c>
      <c r="B268" s="43"/>
      <c r="C268" s="43"/>
      <c r="D268" s="43"/>
      <c r="E268" s="43"/>
      <c r="F268" s="43"/>
      <c r="G268" s="12">
        <v>36714</v>
      </c>
      <c r="H268" s="12"/>
      <c r="I268" s="12"/>
      <c r="J268" s="12"/>
      <c r="K268" s="12"/>
      <c r="L268" s="12">
        <v>737822</v>
      </c>
      <c r="M268" s="12"/>
      <c r="N268" s="12"/>
    </row>
    <row r="269" spans="1:15" s="2" customFormat="1" ht="13.75" x14ac:dyDescent="0.2">
      <c r="A269" s="42" t="s">
        <v>146</v>
      </c>
      <c r="B269" s="43"/>
      <c r="C269" s="43"/>
      <c r="D269" s="43"/>
      <c r="E269" s="43"/>
      <c r="F269" s="43"/>
      <c r="G269" s="12">
        <v>507470</v>
      </c>
      <c r="H269" s="12"/>
      <c r="I269" s="12"/>
      <c r="J269" s="12"/>
      <c r="K269" s="12"/>
      <c r="L269" s="12">
        <v>3810870</v>
      </c>
      <c r="M269" s="12"/>
      <c r="N269" s="12"/>
    </row>
    <row r="270" spans="1:15" s="2" customFormat="1" ht="13.75" x14ac:dyDescent="0.2">
      <c r="A270" s="42" t="s">
        <v>147</v>
      </c>
      <c r="B270" s="43"/>
      <c r="C270" s="43"/>
      <c r="D270" s="43"/>
      <c r="E270" s="43"/>
      <c r="F270" s="43"/>
      <c r="G270" s="12">
        <v>19350</v>
      </c>
      <c r="H270" s="12"/>
      <c r="I270" s="12"/>
      <c r="J270" s="12"/>
      <c r="K270" s="12"/>
      <c r="L270" s="12">
        <v>125978</v>
      </c>
      <c r="M270" s="12"/>
      <c r="N270" s="12"/>
    </row>
    <row r="271" spans="1:15" s="2" customFormat="1" ht="13.75" x14ac:dyDescent="0.2">
      <c r="A271" s="44" t="s">
        <v>148</v>
      </c>
      <c r="B271" s="45"/>
      <c r="C271" s="45"/>
      <c r="D271" s="45"/>
      <c r="E271" s="45"/>
      <c r="F271" s="45"/>
      <c r="G271" s="23">
        <v>44424</v>
      </c>
      <c r="H271" s="23"/>
      <c r="I271" s="23"/>
      <c r="J271" s="23"/>
      <c r="K271" s="23"/>
      <c r="L271" s="23">
        <v>892765</v>
      </c>
      <c r="M271" s="23"/>
      <c r="N271" s="23"/>
    </row>
    <row r="272" spans="1:15" s="2" customFormat="1" ht="13.75" x14ac:dyDescent="0.2">
      <c r="A272" s="44" t="s">
        <v>149</v>
      </c>
      <c r="B272" s="45"/>
      <c r="C272" s="45"/>
      <c r="D272" s="45"/>
      <c r="E272" s="45"/>
      <c r="F272" s="45"/>
      <c r="G272" s="23">
        <v>23864</v>
      </c>
      <c r="H272" s="23"/>
      <c r="I272" s="23"/>
      <c r="J272" s="23"/>
      <c r="K272" s="23"/>
      <c r="L272" s="23">
        <v>479584</v>
      </c>
      <c r="M272" s="23"/>
      <c r="N272" s="23"/>
    </row>
    <row r="273" spans="1:14" s="2" customFormat="1" ht="13.75" x14ac:dyDescent="0.2">
      <c r="A273" s="44" t="s">
        <v>491</v>
      </c>
      <c r="B273" s="45"/>
      <c r="C273" s="45"/>
      <c r="D273" s="45"/>
      <c r="E273" s="45"/>
      <c r="F273" s="45"/>
      <c r="G273" s="23"/>
      <c r="H273" s="23"/>
      <c r="I273" s="23"/>
      <c r="J273" s="23"/>
      <c r="K273" s="23"/>
      <c r="L273" s="23"/>
      <c r="M273" s="23"/>
      <c r="N273" s="23"/>
    </row>
    <row r="274" spans="1:14" s="2" customFormat="1" ht="13.75" x14ac:dyDescent="0.2">
      <c r="A274" s="42" t="s">
        <v>151</v>
      </c>
      <c r="B274" s="43"/>
      <c r="C274" s="43"/>
      <c r="D274" s="43"/>
      <c r="E274" s="43"/>
      <c r="F274" s="43"/>
      <c r="G274" s="12">
        <v>629754</v>
      </c>
      <c r="H274" s="12"/>
      <c r="I274" s="12"/>
      <c r="J274" s="12"/>
      <c r="K274" s="12"/>
      <c r="L274" s="12">
        <v>6011144</v>
      </c>
      <c r="M274" s="12"/>
      <c r="N274" s="12"/>
    </row>
    <row r="275" spans="1:14" s="2" customFormat="1" ht="13.75" x14ac:dyDescent="0.2">
      <c r="A275" s="42" t="s">
        <v>155</v>
      </c>
      <c r="B275" s="43"/>
      <c r="C275" s="43"/>
      <c r="D275" s="43"/>
      <c r="E275" s="43"/>
      <c r="F275" s="43"/>
      <c r="G275" s="12">
        <v>629754</v>
      </c>
      <c r="H275" s="12"/>
      <c r="I275" s="12"/>
      <c r="J275" s="12"/>
      <c r="K275" s="12"/>
      <c r="L275" s="12">
        <v>6011144</v>
      </c>
      <c r="M275" s="12"/>
      <c r="N275" s="12"/>
    </row>
    <row r="276" spans="1:14" s="2" customFormat="1" ht="13.75" x14ac:dyDescent="0.2">
      <c r="A276" s="48" t="s">
        <v>492</v>
      </c>
      <c r="B276" s="49"/>
      <c r="C276" s="49"/>
      <c r="D276" s="49"/>
      <c r="E276" s="49"/>
      <c r="F276" s="49"/>
      <c r="G276" s="24">
        <v>629754</v>
      </c>
      <c r="H276" s="24"/>
      <c r="I276" s="24"/>
      <c r="J276" s="24"/>
      <c r="K276" s="24"/>
      <c r="L276" s="24">
        <v>6011144</v>
      </c>
      <c r="M276" s="24"/>
      <c r="N276" s="24"/>
    </row>
    <row r="277" spans="1:14" s="2" customFormat="1" ht="27.5" x14ac:dyDescent="0.2">
      <c r="A277" s="42" t="s">
        <v>493</v>
      </c>
      <c r="B277" s="43"/>
      <c r="C277" s="43"/>
      <c r="D277" s="43"/>
      <c r="E277" s="43"/>
      <c r="F277" s="43"/>
      <c r="G277" s="12">
        <v>953314</v>
      </c>
      <c r="H277" s="13" t="s">
        <v>494</v>
      </c>
      <c r="I277" s="13" t="s">
        <v>495</v>
      </c>
      <c r="J277" s="12"/>
      <c r="K277" s="12"/>
      <c r="L277" s="12">
        <v>7232411</v>
      </c>
      <c r="M277" s="13" t="s">
        <v>496</v>
      </c>
      <c r="N277" s="13" t="s">
        <v>497</v>
      </c>
    </row>
    <row r="278" spans="1:14" s="2" customFormat="1" ht="13.75" x14ac:dyDescent="0.2">
      <c r="A278" s="42" t="s">
        <v>144</v>
      </c>
      <c r="B278" s="43"/>
      <c r="C278" s="43"/>
      <c r="D278" s="43"/>
      <c r="E278" s="43"/>
      <c r="F278" s="43"/>
      <c r="G278" s="12"/>
      <c r="H278" s="12"/>
      <c r="I278" s="12"/>
      <c r="J278" s="12"/>
      <c r="K278" s="12"/>
      <c r="L278" s="12"/>
      <c r="M278" s="12"/>
      <c r="N278" s="12"/>
    </row>
    <row r="279" spans="1:14" s="2" customFormat="1" ht="13.75" x14ac:dyDescent="0.2">
      <c r="A279" s="42" t="s">
        <v>145</v>
      </c>
      <c r="B279" s="43"/>
      <c r="C279" s="43"/>
      <c r="D279" s="43"/>
      <c r="E279" s="43"/>
      <c r="F279" s="43"/>
      <c r="G279" s="12">
        <v>53956</v>
      </c>
      <c r="H279" s="12"/>
      <c r="I279" s="12"/>
      <c r="J279" s="12"/>
      <c r="K279" s="12"/>
      <c r="L279" s="12">
        <v>1085955</v>
      </c>
      <c r="M279" s="12"/>
      <c r="N279" s="12"/>
    </row>
    <row r="280" spans="1:14" s="2" customFormat="1" ht="13.75" x14ac:dyDescent="0.2">
      <c r="A280" s="42" t="s">
        <v>146</v>
      </c>
      <c r="B280" s="43"/>
      <c r="C280" s="43"/>
      <c r="D280" s="43"/>
      <c r="E280" s="43"/>
      <c r="F280" s="43"/>
      <c r="G280" s="12">
        <v>870710</v>
      </c>
      <c r="H280" s="12"/>
      <c r="I280" s="12"/>
      <c r="J280" s="12"/>
      <c r="K280" s="12"/>
      <c r="L280" s="12">
        <v>5983364</v>
      </c>
      <c r="M280" s="12"/>
      <c r="N280" s="12"/>
    </row>
    <row r="281" spans="1:14" s="2" customFormat="1" ht="13.75" x14ac:dyDescent="0.2">
      <c r="A281" s="42" t="s">
        <v>147</v>
      </c>
      <c r="B281" s="43"/>
      <c r="C281" s="43"/>
      <c r="D281" s="43"/>
      <c r="E281" s="43"/>
      <c r="F281" s="43"/>
      <c r="G281" s="12">
        <v>32073</v>
      </c>
      <c r="H281" s="12"/>
      <c r="I281" s="12"/>
      <c r="J281" s="12"/>
      <c r="K281" s="12"/>
      <c r="L281" s="12">
        <v>225258</v>
      </c>
      <c r="M281" s="12"/>
      <c r="N281" s="12"/>
    </row>
    <row r="282" spans="1:14" s="2" customFormat="1" ht="13.75" x14ac:dyDescent="0.2">
      <c r="A282" s="44" t="s">
        <v>148</v>
      </c>
      <c r="B282" s="45"/>
      <c r="C282" s="45"/>
      <c r="D282" s="45"/>
      <c r="E282" s="45"/>
      <c r="F282" s="45"/>
      <c r="G282" s="23">
        <v>61884</v>
      </c>
      <c r="H282" s="23"/>
      <c r="I282" s="23"/>
      <c r="J282" s="23"/>
      <c r="K282" s="23"/>
      <c r="L282" s="23">
        <v>1245292</v>
      </c>
      <c r="M282" s="23"/>
      <c r="N282" s="23"/>
    </row>
    <row r="283" spans="1:14" s="2" customFormat="1" ht="13.75" x14ac:dyDescent="0.2">
      <c r="A283" s="44" t="s">
        <v>149</v>
      </c>
      <c r="B283" s="45"/>
      <c r="C283" s="45"/>
      <c r="D283" s="45"/>
      <c r="E283" s="45"/>
      <c r="F283" s="45"/>
      <c r="G283" s="23">
        <v>34337</v>
      </c>
      <c r="H283" s="23"/>
      <c r="I283" s="23"/>
      <c r="J283" s="23"/>
      <c r="K283" s="23"/>
      <c r="L283" s="23">
        <v>691054</v>
      </c>
      <c r="M283" s="23"/>
      <c r="N283" s="23"/>
    </row>
    <row r="284" spans="1:14" s="2" customFormat="1" ht="13.75" x14ac:dyDescent="0.2">
      <c r="A284" s="44" t="s">
        <v>498</v>
      </c>
      <c r="B284" s="45"/>
      <c r="C284" s="45"/>
      <c r="D284" s="45"/>
      <c r="E284" s="45"/>
      <c r="F284" s="45"/>
      <c r="G284" s="23"/>
      <c r="H284" s="23"/>
      <c r="I284" s="23"/>
      <c r="J284" s="23"/>
      <c r="K284" s="23"/>
      <c r="L284" s="23"/>
      <c r="M284" s="23"/>
      <c r="N284" s="23"/>
    </row>
    <row r="285" spans="1:14" s="2" customFormat="1" ht="13.75" x14ac:dyDescent="0.2">
      <c r="A285" s="42" t="s">
        <v>364</v>
      </c>
      <c r="B285" s="43"/>
      <c r="C285" s="43"/>
      <c r="D285" s="43"/>
      <c r="E285" s="43"/>
      <c r="F285" s="43"/>
      <c r="G285" s="12">
        <v>1043293</v>
      </c>
      <c r="H285" s="12"/>
      <c r="I285" s="12"/>
      <c r="J285" s="12"/>
      <c r="K285" s="12"/>
      <c r="L285" s="12">
        <v>9095450</v>
      </c>
      <c r="M285" s="12"/>
      <c r="N285" s="12"/>
    </row>
    <row r="286" spans="1:14" s="2" customFormat="1" ht="13.75" x14ac:dyDescent="0.2">
      <c r="A286" s="42" t="s">
        <v>365</v>
      </c>
      <c r="B286" s="43"/>
      <c r="C286" s="43"/>
      <c r="D286" s="43"/>
      <c r="E286" s="43"/>
      <c r="F286" s="43"/>
      <c r="G286" s="12">
        <v>6242</v>
      </c>
      <c r="H286" s="12"/>
      <c r="I286" s="12"/>
      <c r="J286" s="12"/>
      <c r="K286" s="12"/>
      <c r="L286" s="12">
        <v>73307</v>
      </c>
      <c r="M286" s="12"/>
      <c r="N286" s="12"/>
    </row>
    <row r="287" spans="1:14" s="2" customFormat="1" ht="13.75" x14ac:dyDescent="0.2">
      <c r="A287" s="42" t="s">
        <v>155</v>
      </c>
      <c r="B287" s="43"/>
      <c r="C287" s="43"/>
      <c r="D287" s="43"/>
      <c r="E287" s="43"/>
      <c r="F287" s="43"/>
      <c r="G287" s="12">
        <v>1049535</v>
      </c>
      <c r="H287" s="12"/>
      <c r="I287" s="12"/>
      <c r="J287" s="12"/>
      <c r="K287" s="12"/>
      <c r="L287" s="35">
        <v>9168757</v>
      </c>
      <c r="M287" s="12"/>
      <c r="N287" s="12"/>
    </row>
    <row r="288" spans="1:14" s="2" customFormat="1" ht="13.75" x14ac:dyDescent="0.2">
      <c r="A288" s="42" t="s">
        <v>509</v>
      </c>
      <c r="B288" s="42"/>
      <c r="C288" s="42"/>
      <c r="D288" s="42"/>
      <c r="E288" s="42"/>
      <c r="F288" s="42"/>
      <c r="G288" s="12"/>
      <c r="H288" s="12"/>
      <c r="I288" s="12"/>
      <c r="J288" s="12"/>
      <c r="K288" s="12"/>
      <c r="L288" s="35">
        <f>ROUND(L287*0.2,2)</f>
        <v>1833751.4</v>
      </c>
      <c r="M288" s="23"/>
      <c r="N288" s="23"/>
    </row>
    <row r="289" spans="1:14" s="2" customFormat="1" ht="13.75" x14ac:dyDescent="0.2">
      <c r="A289" s="42" t="s">
        <v>505</v>
      </c>
      <c r="B289" s="42"/>
      <c r="C289" s="42"/>
      <c r="D289" s="42"/>
      <c r="E289" s="42"/>
      <c r="F289" s="42"/>
      <c r="G289" s="12"/>
      <c r="H289" s="12"/>
      <c r="I289" s="12"/>
      <c r="J289" s="12"/>
      <c r="K289" s="12"/>
      <c r="L289" s="35">
        <f>L287+L288</f>
        <v>11002508.4</v>
      </c>
      <c r="M289" s="12"/>
      <c r="N289" s="12"/>
    </row>
    <row r="290" spans="1:14" s="2" customFormat="1" ht="116.2" customHeight="1" x14ac:dyDescent="0.2">
      <c r="A290" s="44" t="s">
        <v>506</v>
      </c>
      <c r="B290" s="44"/>
      <c r="C290" s="44"/>
      <c r="D290" s="44"/>
      <c r="E290" s="44"/>
      <c r="F290" s="44"/>
      <c r="G290" s="12"/>
      <c r="H290" s="12"/>
      <c r="I290" s="12"/>
      <c r="J290" s="12"/>
      <c r="K290" s="12"/>
      <c r="L290" s="36">
        <f>ROUND(L289*1.053*1.036404*1.009,2)</f>
        <v>12115471.68</v>
      </c>
      <c r="M290" s="12"/>
      <c r="N290" s="12"/>
    </row>
    <row r="291" spans="1:14" s="2" customFormat="1" ht="13.75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29"/>
      <c r="N291" s="29"/>
    </row>
    <row r="292" spans="1:14" s="2" customFormat="1" ht="13.75" x14ac:dyDescent="0.2">
      <c r="A292" s="26"/>
      <c r="B292" s="27"/>
      <c r="C292" s="28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</row>
    <row r="293" spans="1:14" s="2" customFormat="1" ht="13.75" x14ac:dyDescent="0.2">
      <c r="A293" s="26"/>
      <c r="B293" s="27"/>
      <c r="C293" s="28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</row>
    <row r="294" spans="1:14" s="2" customFormat="1" ht="13.75" x14ac:dyDescent="0.2">
      <c r="A294" s="26"/>
      <c r="B294" s="27"/>
      <c r="C294" s="28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</row>
    <row r="295" spans="1:14" s="2" customFormat="1" ht="13.75" x14ac:dyDescent="0.2">
      <c r="A295" s="26"/>
      <c r="B295" s="27"/>
      <c r="C295" s="28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</row>
    <row r="296" spans="1:14" s="2" customFormat="1" ht="13.75" x14ac:dyDescent="0.2">
      <c r="A296" s="30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</row>
    <row r="297" spans="1:14" s="3" customFormat="1" ht="13.75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ht="13.75" x14ac:dyDescent="0.2">
      <c r="A298" s="32"/>
      <c r="B298" s="5"/>
      <c r="C298" s="5"/>
      <c r="D298" s="33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ht="13.75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ht="13.75" x14ac:dyDescent="0.2">
      <c r="A300" s="32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ht="13.75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</row>
  </sheetData>
  <mergeCells count="142">
    <mergeCell ref="A1:N1"/>
    <mergeCell ref="A6:N7"/>
    <mergeCell ref="A17:N17"/>
    <mergeCell ref="A11:N11"/>
    <mergeCell ref="A12:C12"/>
    <mergeCell ref="A13:C13"/>
    <mergeCell ref="A14:C14"/>
    <mergeCell ref="A15:C15"/>
    <mergeCell ref="A16:C16"/>
    <mergeCell ref="D13:F13"/>
    <mergeCell ref="D14:F14"/>
    <mergeCell ref="D15:F15"/>
    <mergeCell ref="D16:F16"/>
    <mergeCell ref="D12:F12"/>
    <mergeCell ref="G12:I12"/>
    <mergeCell ref="G13:I13"/>
    <mergeCell ref="G14:I14"/>
    <mergeCell ref="G15:I15"/>
    <mergeCell ref="G16:I16"/>
    <mergeCell ref="J12:N12"/>
    <mergeCell ref="J13:N13"/>
    <mergeCell ref="J14:N14"/>
    <mergeCell ref="J15:N15"/>
    <mergeCell ref="J16:N16"/>
    <mergeCell ref="A289:F289"/>
    <mergeCell ref="A290:F290"/>
    <mergeCell ref="A286:F286"/>
    <mergeCell ref="A287:F287"/>
    <mergeCell ref="A288:F288"/>
    <mergeCell ref="A4:N4"/>
    <mergeCell ref="A5:N5"/>
    <mergeCell ref="A18:N18"/>
    <mergeCell ref="A281:F281"/>
    <mergeCell ref="A282:F282"/>
    <mergeCell ref="A283:F283"/>
    <mergeCell ref="A284:F284"/>
    <mergeCell ref="A285:F285"/>
    <mergeCell ref="A276:F276"/>
    <mergeCell ref="A277:F277"/>
    <mergeCell ref="A278:F278"/>
    <mergeCell ref="A279:F279"/>
    <mergeCell ref="A280:F280"/>
    <mergeCell ref="A271:F271"/>
    <mergeCell ref="A272:F272"/>
    <mergeCell ref="A273:F273"/>
    <mergeCell ref="A274:F274"/>
    <mergeCell ref="A275:F275"/>
    <mergeCell ref="A266:F266"/>
    <mergeCell ref="A267:F267"/>
    <mergeCell ref="A268:F268"/>
    <mergeCell ref="A269:F269"/>
    <mergeCell ref="A270:F270"/>
    <mergeCell ref="A220:F220"/>
    <mergeCell ref="A221:F221"/>
    <mergeCell ref="A222:F222"/>
    <mergeCell ref="A223:F223"/>
    <mergeCell ref="A224:N224"/>
    <mergeCell ref="A214:F214"/>
    <mergeCell ref="A215:N215"/>
    <mergeCell ref="A217:F217"/>
    <mergeCell ref="A218:F218"/>
    <mergeCell ref="A219:F219"/>
    <mergeCell ref="A209:F209"/>
    <mergeCell ref="A210:F210"/>
    <mergeCell ref="A211:F211"/>
    <mergeCell ref="A212:F212"/>
    <mergeCell ref="A213:F213"/>
    <mergeCell ref="A204:F204"/>
    <mergeCell ref="A205:F205"/>
    <mergeCell ref="A206:F206"/>
    <mergeCell ref="A207:F207"/>
    <mergeCell ref="A208:F208"/>
    <mergeCell ref="A163:F163"/>
    <mergeCell ref="A164:F164"/>
    <mergeCell ref="A165:F165"/>
    <mergeCell ref="A166:N166"/>
    <mergeCell ref="A203:F203"/>
    <mergeCell ref="A158:F158"/>
    <mergeCell ref="A159:F159"/>
    <mergeCell ref="A160:F160"/>
    <mergeCell ref="A161:F161"/>
    <mergeCell ref="A162:F162"/>
    <mergeCell ref="A147:N147"/>
    <mergeCell ref="A154:F154"/>
    <mergeCell ref="A155:F155"/>
    <mergeCell ref="A156:F156"/>
    <mergeCell ref="A157:F157"/>
    <mergeCell ref="A142:F142"/>
    <mergeCell ref="A143:F143"/>
    <mergeCell ref="A144:F144"/>
    <mergeCell ref="A145:F145"/>
    <mergeCell ref="A146:F146"/>
    <mergeCell ref="A137:F137"/>
    <mergeCell ref="A138:F138"/>
    <mergeCell ref="A139:F139"/>
    <mergeCell ref="A140:F140"/>
    <mergeCell ref="A141:F141"/>
    <mergeCell ref="A123:F123"/>
    <mergeCell ref="A124:F124"/>
    <mergeCell ref="A125:F125"/>
    <mergeCell ref="A126:N126"/>
    <mergeCell ref="A136:F136"/>
    <mergeCell ref="A118:F118"/>
    <mergeCell ref="A119:F119"/>
    <mergeCell ref="A120:F120"/>
    <mergeCell ref="A121:F121"/>
    <mergeCell ref="A122:F122"/>
    <mergeCell ref="A78:N78"/>
    <mergeCell ref="A114:F114"/>
    <mergeCell ref="A115:F115"/>
    <mergeCell ref="A116:F116"/>
    <mergeCell ref="A117:F117"/>
    <mergeCell ref="A73:F73"/>
    <mergeCell ref="A74:F74"/>
    <mergeCell ref="A75:F75"/>
    <mergeCell ref="A76:F76"/>
    <mergeCell ref="A77:F77"/>
    <mergeCell ref="A68:F68"/>
    <mergeCell ref="A69:F69"/>
    <mergeCell ref="A70:F70"/>
    <mergeCell ref="A71:F71"/>
    <mergeCell ref="A72:F72"/>
    <mergeCell ref="A23:N23"/>
    <mergeCell ref="A64:F64"/>
    <mergeCell ref="A65:F65"/>
    <mergeCell ref="A66:F66"/>
    <mergeCell ref="A67:F67"/>
    <mergeCell ref="A2:N2"/>
    <mergeCell ref="B19:B21"/>
    <mergeCell ref="L20:L21"/>
    <mergeCell ref="G20:G21"/>
    <mergeCell ref="C19:C21"/>
    <mergeCell ref="L19:N19"/>
    <mergeCell ref="D20:D21"/>
    <mergeCell ref="A3:N3"/>
    <mergeCell ref="G19:I19"/>
    <mergeCell ref="J19:K19"/>
    <mergeCell ref="D19:F19"/>
    <mergeCell ref="A8:N8"/>
    <mergeCell ref="A10:N10"/>
    <mergeCell ref="A19:A21"/>
    <mergeCell ref="A9:N9"/>
  </mergeCells>
  <phoneticPr fontId="0" type="noConversion"/>
  <pageMargins left="0.25" right="0.25" top="0.49" bottom="0.4" header="0.3" footer="0.2"/>
  <pageSetup paperSize="9" scale="69" fitToHeight="30000" orientation="landscape" r:id="rId1"/>
  <headerFooter alignWithMargins="0">
    <oddHeader>&amp;LГРАНД-Смета 2021.1</oddHeader>
    <oddFooter>Страница &amp;P из &amp;N&amp;RСтраница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Пользователь</cp:lastModifiedBy>
  <cp:lastPrinted>2019-03-21T10:54:00Z</cp:lastPrinted>
  <dcterms:created xsi:type="dcterms:W3CDTF">2003-01-28T12:33:10Z</dcterms:created>
  <dcterms:modified xsi:type="dcterms:W3CDTF">2021-05-27T07:07:56Z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